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qiagen-my.sharepoint.com/personal/christian_lecaros_qiagen_com/Documents/Proyectos/QIAseq/Targeted DNA Pro/"/>
    </mc:Choice>
  </mc:AlternateContent>
  <xr:revisionPtr revIDLastSave="106" documentId="8_{DBD9A3F1-C177-4AC9-BFCA-98AB40220F4B}" xr6:coauthVersionLast="47" xr6:coauthVersionMax="47" xr10:uidLastSave="{50247499-CB79-41C8-879D-031321CE5742}"/>
  <bookViews>
    <workbookView xWindow="14670" yWindow="-16410" windowWidth="29040" windowHeight="15840" xr2:uid="{81277127-2454-4864-9450-4ADEFD454EAF}"/>
  </bookViews>
  <sheets>
    <sheet name="Instructions" sheetId="8" r:id="rId1"/>
    <sheet name="Read Allocation" sheetId="2" r:id="rId2"/>
    <sheet name="Reagent Tracking" sheetId="3" r:id="rId3"/>
    <sheet name="Protocol" sheetId="4" r:id="rId4"/>
    <sheet name="Index Plates" sheetId="9" r:id="rId5"/>
    <sheet name="Dilute Lib" sheetId="5" r:id="rId6"/>
    <sheet name="Denat &amp; Dilut Lib MiSeq" sheetId="10" r:id="rId7"/>
    <sheet name="Denat &amp; Dilut Lib NovaSeq6000" sheetId="19" r:id="rId8"/>
    <sheet name="Denat &amp; Dilut Lib NovaSeq X" sheetId="20" r:id="rId9"/>
    <sheet name="Denat &amp; Dilut Lib NextSeq500" sheetId="11" r:id="rId10"/>
    <sheet name="Denat &amp; Dilut Lib NextSeq2000" sheetId="18" r:id="rId11"/>
    <sheet name="samplesheet-LRM2" sheetId="14" r:id="rId12"/>
    <sheet name="samplesheet-LRM3" sheetId="7" r:id="rId13"/>
    <sheet name="samplesheet-NextSeq2000" sheetId="17" r:id="rId14"/>
    <sheet name="samplesheet_NovaSeq 1.0" sheetId="15" r:id="rId15"/>
    <sheet name="samplesheet_NovaSeq 1.5" sheetId="16" r:id="rId16"/>
    <sheet name="Targeted DNA Pro UDI" sheetId="1" r:id="rId17"/>
  </sheets>
  <definedNames>
    <definedName name="UDIwellpos">'Targeted DNA Pro UDI'!$A$2:$A$385</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8" i="20" l="1"/>
  <c r="F87" i="20"/>
  <c r="E87" i="20"/>
  <c r="D87" i="20"/>
  <c r="F86" i="20"/>
  <c r="E86" i="20"/>
  <c r="D86" i="20"/>
  <c r="F85" i="20"/>
  <c r="E85" i="20"/>
  <c r="D85" i="20"/>
  <c r="F84" i="20"/>
  <c r="E84" i="20"/>
  <c r="D84" i="20"/>
  <c r="C103" i="19"/>
  <c r="F102" i="19"/>
  <c r="E102" i="19"/>
  <c r="D102" i="19"/>
  <c r="F101" i="19"/>
  <c r="E101" i="19"/>
  <c r="D101" i="19"/>
  <c r="F100" i="19"/>
  <c r="E100" i="19"/>
  <c r="D100" i="19"/>
  <c r="F99" i="19"/>
  <c r="E99" i="19"/>
  <c r="D99" i="19"/>
  <c r="D103" i="19" s="1"/>
  <c r="F56" i="2"/>
  <c r="K66" i="2"/>
  <c r="J66" i="2"/>
  <c r="I66" i="2"/>
  <c r="K65" i="2"/>
  <c r="J65" i="2"/>
  <c r="I65" i="2"/>
  <c r="K64" i="2"/>
  <c r="J64" i="2"/>
  <c r="I64" i="2"/>
  <c r="K63" i="2"/>
  <c r="J63" i="2"/>
  <c r="I63" i="2"/>
  <c r="K62" i="2"/>
  <c r="J62" i="2"/>
  <c r="I62" i="2"/>
  <c r="K61" i="2"/>
  <c r="J61" i="2"/>
  <c r="I61" i="2"/>
  <c r="K60" i="2"/>
  <c r="J60" i="2"/>
  <c r="I60" i="2"/>
  <c r="K59" i="2"/>
  <c r="J59" i="2"/>
  <c r="I59" i="2"/>
  <c r="K58" i="2"/>
  <c r="J58" i="2"/>
  <c r="I58" i="2"/>
  <c r="K57" i="2"/>
  <c r="J57" i="2"/>
  <c r="I57" i="2"/>
  <c r="K56" i="2"/>
  <c r="J56" i="2"/>
  <c r="I56" i="2"/>
  <c r="K55" i="2"/>
  <c r="J55" i="2"/>
  <c r="I55" i="2"/>
  <c r="K54" i="2"/>
  <c r="J54" i="2"/>
  <c r="I54" i="2"/>
  <c r="K53" i="2"/>
  <c r="J53" i="2"/>
  <c r="I53" i="2"/>
  <c r="K52" i="2"/>
  <c r="J52" i="2"/>
  <c r="I52" i="2"/>
  <c r="K51" i="2"/>
  <c r="J51" i="2"/>
  <c r="I51" i="2"/>
  <c r="K50" i="2"/>
  <c r="J50" i="2"/>
  <c r="I50" i="2"/>
  <c r="K49" i="2"/>
  <c r="J49" i="2"/>
  <c r="I49" i="2"/>
  <c r="K48" i="2"/>
  <c r="J48" i="2"/>
  <c r="I48" i="2"/>
  <c r="R65" i="2"/>
  <c r="Q65" i="2"/>
  <c r="P65" i="2"/>
  <c r="R64" i="2"/>
  <c r="Q64" i="2"/>
  <c r="P64" i="2"/>
  <c r="R63" i="2"/>
  <c r="Q63" i="2"/>
  <c r="P63" i="2"/>
  <c r="R62" i="2"/>
  <c r="Q62" i="2"/>
  <c r="P62" i="2"/>
  <c r="R61" i="2"/>
  <c r="Q61" i="2"/>
  <c r="P61" i="2"/>
  <c r="R60" i="2"/>
  <c r="Q60" i="2"/>
  <c r="P60" i="2"/>
  <c r="R59" i="2"/>
  <c r="Q59" i="2"/>
  <c r="P59" i="2"/>
  <c r="R58" i="2"/>
  <c r="Q58" i="2"/>
  <c r="P58" i="2"/>
  <c r="R57" i="2"/>
  <c r="Q57" i="2"/>
  <c r="P57" i="2"/>
  <c r="R56" i="2"/>
  <c r="Q56" i="2"/>
  <c r="P56" i="2"/>
  <c r="R55" i="2"/>
  <c r="Q55" i="2"/>
  <c r="P55" i="2"/>
  <c r="R54" i="2"/>
  <c r="Q54" i="2"/>
  <c r="P54" i="2"/>
  <c r="R53" i="2"/>
  <c r="Q53" i="2"/>
  <c r="P53" i="2"/>
  <c r="R52" i="2"/>
  <c r="Q52" i="2"/>
  <c r="P52" i="2"/>
  <c r="R51" i="2"/>
  <c r="Q51" i="2"/>
  <c r="P51" i="2"/>
  <c r="R50" i="2"/>
  <c r="Q50" i="2"/>
  <c r="P50" i="2"/>
  <c r="R49" i="2"/>
  <c r="Q49" i="2"/>
  <c r="P49" i="2"/>
  <c r="R48" i="2"/>
  <c r="Q48" i="2"/>
  <c r="P48" i="2"/>
  <c r="D88" i="20" l="1"/>
  <c r="C52" i="18"/>
  <c r="F51" i="18"/>
  <c r="E51" i="18"/>
  <c r="D51" i="18"/>
  <c r="F50" i="18"/>
  <c r="E50" i="18"/>
  <c r="D50" i="18"/>
  <c r="F49" i="18"/>
  <c r="E49" i="18"/>
  <c r="D49" i="18"/>
  <c r="F48" i="18"/>
  <c r="E48" i="18"/>
  <c r="D48" i="18"/>
  <c r="G116" i="17"/>
  <c r="F116" i="17"/>
  <c r="E116" i="17"/>
  <c r="D116" i="17"/>
  <c r="G115" i="17"/>
  <c r="F115" i="17"/>
  <c r="E115" i="17"/>
  <c r="D115" i="17"/>
  <c r="G114" i="17"/>
  <c r="F114" i="17"/>
  <c r="E114" i="17"/>
  <c r="D114" i="17"/>
  <c r="G113" i="17"/>
  <c r="F113" i="17"/>
  <c r="E113" i="17"/>
  <c r="D113" i="17"/>
  <c r="G112" i="17"/>
  <c r="F112" i="17"/>
  <c r="E112" i="17"/>
  <c r="D112" i="17"/>
  <c r="G111" i="17"/>
  <c r="F111" i="17"/>
  <c r="E111" i="17"/>
  <c r="D111" i="17"/>
  <c r="G110" i="17"/>
  <c r="F110" i="17"/>
  <c r="E110" i="17"/>
  <c r="D110" i="17"/>
  <c r="G109" i="17"/>
  <c r="F109" i="17"/>
  <c r="E109" i="17"/>
  <c r="D109" i="17"/>
  <c r="G108" i="17"/>
  <c r="F108" i="17"/>
  <c r="E108" i="17"/>
  <c r="D108" i="17"/>
  <c r="G107" i="17"/>
  <c r="F107" i="17"/>
  <c r="E107" i="17"/>
  <c r="D107" i="17"/>
  <c r="G106" i="17"/>
  <c r="F106" i="17"/>
  <c r="E106" i="17"/>
  <c r="D106" i="17"/>
  <c r="G105" i="17"/>
  <c r="F105" i="17"/>
  <c r="E105" i="17"/>
  <c r="D105" i="17"/>
  <c r="G104" i="17"/>
  <c r="F104" i="17"/>
  <c r="E104" i="17"/>
  <c r="D104" i="17"/>
  <c r="G103" i="17"/>
  <c r="F103" i="17"/>
  <c r="E103" i="17"/>
  <c r="D103" i="17"/>
  <c r="G102" i="17"/>
  <c r="F102" i="17"/>
  <c r="E102" i="17"/>
  <c r="D102" i="17"/>
  <c r="G101" i="17"/>
  <c r="F101" i="17"/>
  <c r="E101" i="17"/>
  <c r="D101" i="17"/>
  <c r="G100" i="17"/>
  <c r="F100" i="17"/>
  <c r="E100" i="17"/>
  <c r="D100" i="17"/>
  <c r="G99" i="17"/>
  <c r="F99" i="17"/>
  <c r="E99" i="17"/>
  <c r="D99" i="17"/>
  <c r="G98" i="17"/>
  <c r="F98" i="17"/>
  <c r="E98" i="17"/>
  <c r="D98" i="17"/>
  <c r="G97" i="17"/>
  <c r="F97" i="17"/>
  <c r="E97" i="17"/>
  <c r="D97" i="17"/>
  <c r="G96" i="17"/>
  <c r="F96" i="17"/>
  <c r="E96" i="17"/>
  <c r="D96" i="17"/>
  <c r="G95" i="17"/>
  <c r="F95" i="17"/>
  <c r="E95" i="17"/>
  <c r="D95" i="17"/>
  <c r="G94" i="17"/>
  <c r="F94" i="17"/>
  <c r="E94" i="17"/>
  <c r="D94" i="17"/>
  <c r="G93" i="17"/>
  <c r="F93" i="17"/>
  <c r="E93" i="17"/>
  <c r="D93" i="17"/>
  <c r="G92" i="17"/>
  <c r="F92" i="17"/>
  <c r="E92" i="17"/>
  <c r="D92" i="17"/>
  <c r="G91" i="17"/>
  <c r="F91" i="17"/>
  <c r="E91" i="17"/>
  <c r="D91" i="17"/>
  <c r="G90" i="17"/>
  <c r="F90" i="17"/>
  <c r="E90" i="17"/>
  <c r="D90" i="17"/>
  <c r="G89" i="17"/>
  <c r="F89" i="17"/>
  <c r="E89" i="17"/>
  <c r="D89" i="17"/>
  <c r="G88" i="17"/>
  <c r="F88" i="17"/>
  <c r="E88" i="17"/>
  <c r="D88" i="17"/>
  <c r="G87" i="17"/>
  <c r="F87" i="17"/>
  <c r="E87" i="17"/>
  <c r="D87" i="17"/>
  <c r="G86" i="17"/>
  <c r="F86" i="17"/>
  <c r="E86" i="17"/>
  <c r="D86" i="17"/>
  <c r="G85" i="17"/>
  <c r="F85" i="17"/>
  <c r="E85" i="17"/>
  <c r="D85" i="17"/>
  <c r="G84" i="17"/>
  <c r="F84" i="17"/>
  <c r="E84" i="17"/>
  <c r="D84" i="17"/>
  <c r="G83" i="17"/>
  <c r="F83" i="17"/>
  <c r="E83" i="17"/>
  <c r="D83" i="17"/>
  <c r="G82" i="17"/>
  <c r="F82" i="17"/>
  <c r="E82" i="17"/>
  <c r="D82" i="17"/>
  <c r="G81" i="17"/>
  <c r="F81" i="17"/>
  <c r="E81" i="17"/>
  <c r="D81" i="17"/>
  <c r="G80" i="17"/>
  <c r="F80" i="17"/>
  <c r="E80" i="17"/>
  <c r="D80" i="17"/>
  <c r="G79" i="17"/>
  <c r="F79" i="17"/>
  <c r="E79" i="17"/>
  <c r="D79" i="17"/>
  <c r="G78" i="17"/>
  <c r="F78" i="17"/>
  <c r="E78" i="17"/>
  <c r="D78" i="17"/>
  <c r="G77" i="17"/>
  <c r="F77" i="17"/>
  <c r="E77" i="17"/>
  <c r="D77" i="17"/>
  <c r="G76" i="17"/>
  <c r="F76" i="17"/>
  <c r="E76" i="17"/>
  <c r="D76" i="17"/>
  <c r="G75" i="17"/>
  <c r="F75" i="17"/>
  <c r="E75" i="17"/>
  <c r="D75" i="17"/>
  <c r="G74" i="17"/>
  <c r="F74" i="17"/>
  <c r="E74" i="17"/>
  <c r="D74" i="17"/>
  <c r="G73" i="17"/>
  <c r="F73" i="17"/>
  <c r="E73" i="17"/>
  <c r="D73" i="17"/>
  <c r="G72" i="17"/>
  <c r="F72" i="17"/>
  <c r="E72" i="17"/>
  <c r="D72" i="17"/>
  <c r="G71" i="17"/>
  <c r="F71" i="17"/>
  <c r="E71" i="17"/>
  <c r="D71" i="17"/>
  <c r="G70" i="17"/>
  <c r="F70" i="17"/>
  <c r="E70" i="17"/>
  <c r="D70" i="17"/>
  <c r="G69" i="17"/>
  <c r="F69" i="17"/>
  <c r="E69" i="17"/>
  <c r="D69" i="17"/>
  <c r="G68" i="17"/>
  <c r="F68" i="17"/>
  <c r="E68" i="17"/>
  <c r="D68" i="17"/>
  <c r="G67" i="17"/>
  <c r="F67" i="17"/>
  <c r="E67" i="17"/>
  <c r="D67" i="17"/>
  <c r="G66" i="17"/>
  <c r="F66" i="17"/>
  <c r="E66" i="17"/>
  <c r="D66" i="17"/>
  <c r="G65" i="17"/>
  <c r="F65" i="17"/>
  <c r="E65" i="17"/>
  <c r="D65" i="17"/>
  <c r="G64" i="17"/>
  <c r="F64" i="17"/>
  <c r="E64" i="17"/>
  <c r="D64" i="17"/>
  <c r="G63" i="17"/>
  <c r="F63" i="17"/>
  <c r="E63" i="17"/>
  <c r="D63" i="17"/>
  <c r="G62" i="17"/>
  <c r="F62" i="17"/>
  <c r="E62" i="17"/>
  <c r="D62" i="17"/>
  <c r="G61" i="17"/>
  <c r="F61" i="17"/>
  <c r="E61" i="17"/>
  <c r="D61" i="17"/>
  <c r="G60" i="17"/>
  <c r="F60" i="17"/>
  <c r="E60" i="17"/>
  <c r="D60" i="17"/>
  <c r="G59" i="17"/>
  <c r="F59" i="17"/>
  <c r="E59" i="17"/>
  <c r="D59" i="17"/>
  <c r="G58" i="17"/>
  <c r="F58" i="17"/>
  <c r="E58" i="17"/>
  <c r="D58" i="17"/>
  <c r="G57" i="17"/>
  <c r="F57" i="17"/>
  <c r="E57" i="17"/>
  <c r="D57" i="17"/>
  <c r="G56" i="17"/>
  <c r="F56" i="17"/>
  <c r="E56" i="17"/>
  <c r="D56" i="17"/>
  <c r="G55" i="17"/>
  <c r="F55" i="17"/>
  <c r="E55" i="17"/>
  <c r="D55" i="17"/>
  <c r="G54" i="17"/>
  <c r="F54" i="17"/>
  <c r="E54" i="17"/>
  <c r="D54" i="17"/>
  <c r="G53" i="17"/>
  <c r="F53" i="17"/>
  <c r="E53" i="17"/>
  <c r="D53" i="17"/>
  <c r="G52" i="17"/>
  <c r="F52" i="17"/>
  <c r="E52" i="17"/>
  <c r="D52" i="17"/>
  <c r="G51" i="17"/>
  <c r="F51" i="17"/>
  <c r="E51" i="17"/>
  <c r="D51" i="17"/>
  <c r="G50" i="17"/>
  <c r="F50" i="17"/>
  <c r="E50" i="17"/>
  <c r="D50" i="17"/>
  <c r="G49" i="17"/>
  <c r="F49" i="17"/>
  <c r="E49" i="17"/>
  <c r="D49" i="17"/>
  <c r="G48" i="17"/>
  <c r="F48" i="17"/>
  <c r="E48" i="17"/>
  <c r="D48" i="17"/>
  <c r="G47" i="17"/>
  <c r="F47" i="17"/>
  <c r="E47" i="17"/>
  <c r="D47" i="17"/>
  <c r="G46" i="17"/>
  <c r="F46" i="17"/>
  <c r="E46" i="17"/>
  <c r="D46" i="17"/>
  <c r="G45" i="17"/>
  <c r="F45" i="17"/>
  <c r="E45" i="17"/>
  <c r="D45" i="17"/>
  <c r="G44" i="17"/>
  <c r="F44" i="17"/>
  <c r="E44" i="17"/>
  <c r="D44" i="17"/>
  <c r="G43" i="17"/>
  <c r="F43" i="17"/>
  <c r="E43" i="17"/>
  <c r="D43" i="17"/>
  <c r="G42" i="17"/>
  <c r="F42" i="17"/>
  <c r="E42" i="17"/>
  <c r="D42" i="17"/>
  <c r="G41" i="17"/>
  <c r="F41" i="17"/>
  <c r="E41" i="17"/>
  <c r="D41" i="17"/>
  <c r="G40" i="17"/>
  <c r="F40" i="17"/>
  <c r="E40" i="17"/>
  <c r="D40" i="17"/>
  <c r="G39" i="17"/>
  <c r="F39" i="17"/>
  <c r="E39" i="17"/>
  <c r="D39" i="17"/>
  <c r="G38" i="17"/>
  <c r="F38" i="17"/>
  <c r="E38" i="17"/>
  <c r="D38" i="17"/>
  <c r="G37" i="17"/>
  <c r="F37" i="17"/>
  <c r="E37" i="17"/>
  <c r="D37" i="17"/>
  <c r="G36" i="17"/>
  <c r="F36" i="17"/>
  <c r="E36" i="17"/>
  <c r="D36" i="17"/>
  <c r="G35" i="17"/>
  <c r="F35" i="17"/>
  <c r="E35" i="17"/>
  <c r="D35" i="17"/>
  <c r="G34" i="17"/>
  <c r="F34" i="17"/>
  <c r="E34" i="17"/>
  <c r="D34" i="17"/>
  <c r="G33" i="17"/>
  <c r="F33" i="17"/>
  <c r="E33" i="17"/>
  <c r="D33" i="17"/>
  <c r="G32" i="17"/>
  <c r="F32" i="17"/>
  <c r="E32" i="17"/>
  <c r="D32" i="17"/>
  <c r="G31" i="17"/>
  <c r="F31" i="17"/>
  <c r="E31" i="17"/>
  <c r="D31" i="17"/>
  <c r="G30" i="17"/>
  <c r="F30" i="17"/>
  <c r="E30" i="17"/>
  <c r="D30" i="17"/>
  <c r="G29" i="17"/>
  <c r="F29" i="17"/>
  <c r="E29" i="17"/>
  <c r="D29" i="17"/>
  <c r="G28" i="17"/>
  <c r="F28" i="17"/>
  <c r="E28" i="17"/>
  <c r="D28" i="17"/>
  <c r="G27" i="17"/>
  <c r="F27" i="17"/>
  <c r="E27" i="17"/>
  <c r="D27" i="17"/>
  <c r="G26" i="17"/>
  <c r="F26" i="17"/>
  <c r="E26" i="17"/>
  <c r="D26" i="17"/>
  <c r="G25" i="17"/>
  <c r="F25" i="17"/>
  <c r="E25" i="17"/>
  <c r="D25" i="17"/>
  <c r="G24" i="17"/>
  <c r="F24" i="17"/>
  <c r="E24" i="17"/>
  <c r="D24" i="17"/>
  <c r="G23" i="17"/>
  <c r="F23" i="17"/>
  <c r="E23" i="17"/>
  <c r="D23" i="17"/>
  <c r="G22" i="17"/>
  <c r="F22" i="17"/>
  <c r="E22" i="17"/>
  <c r="D22" i="17"/>
  <c r="G21" i="17"/>
  <c r="F21" i="17"/>
  <c r="E21" i="17"/>
  <c r="D21" i="17"/>
  <c r="D52" i="18" l="1"/>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G77" i="16"/>
  <c r="G78" i="16"/>
  <c r="G79" i="16"/>
  <c r="G80" i="16"/>
  <c r="G81" i="16"/>
  <c r="G82" i="16"/>
  <c r="G83" i="16"/>
  <c r="G84" i="16"/>
  <c r="G85" i="16"/>
  <c r="G86" i="16"/>
  <c r="G87" i="16"/>
  <c r="G88" i="16"/>
  <c r="G89" i="16"/>
  <c r="G90" i="16"/>
  <c r="G91" i="16"/>
  <c r="G92" i="16"/>
  <c r="G93" i="16"/>
  <c r="G94" i="16"/>
  <c r="G95" i="16"/>
  <c r="G96" i="16"/>
  <c r="G97" i="16"/>
  <c r="G98" i="16"/>
  <c r="G99" i="16"/>
  <c r="G100" i="16"/>
  <c r="G101" i="16"/>
  <c r="G102" i="16"/>
  <c r="G103" i="16"/>
  <c r="G104" i="16"/>
  <c r="G105" i="16"/>
  <c r="G106" i="16"/>
  <c r="G107" i="16"/>
  <c r="G108" i="16"/>
  <c r="G109" i="16"/>
  <c r="G110" i="16"/>
  <c r="G111" i="16"/>
  <c r="G112" i="16"/>
  <c r="G113" i="16"/>
  <c r="G114" i="16"/>
  <c r="G115" i="16"/>
  <c r="G116" i="16"/>
  <c r="G117" i="16"/>
  <c r="G22" i="16"/>
  <c r="F117" i="16" l="1"/>
  <c r="E117" i="16"/>
  <c r="D117" i="16"/>
  <c r="F116" i="16"/>
  <c r="E116" i="16"/>
  <c r="D116" i="16"/>
  <c r="F115" i="16"/>
  <c r="E115" i="16"/>
  <c r="D115" i="16"/>
  <c r="F114" i="16"/>
  <c r="E114" i="16"/>
  <c r="D114" i="16"/>
  <c r="F113" i="16"/>
  <c r="E113" i="16"/>
  <c r="D113" i="16"/>
  <c r="F112" i="16"/>
  <c r="E112" i="16"/>
  <c r="D112" i="16"/>
  <c r="F111" i="16"/>
  <c r="E111" i="16"/>
  <c r="D111" i="16"/>
  <c r="F110" i="16"/>
  <c r="E110" i="16"/>
  <c r="D110" i="16"/>
  <c r="F109" i="16"/>
  <c r="E109" i="16"/>
  <c r="D109" i="16"/>
  <c r="F108" i="16"/>
  <c r="E108" i="16"/>
  <c r="D108" i="16"/>
  <c r="F107" i="16"/>
  <c r="E107" i="16"/>
  <c r="D107" i="16"/>
  <c r="F106" i="16"/>
  <c r="E106" i="16"/>
  <c r="D106" i="16"/>
  <c r="F105" i="16"/>
  <c r="E105" i="16"/>
  <c r="D105" i="16"/>
  <c r="F104" i="16"/>
  <c r="E104" i="16"/>
  <c r="D104" i="16"/>
  <c r="F103" i="16"/>
  <c r="E103" i="16"/>
  <c r="D103" i="16"/>
  <c r="F102" i="16"/>
  <c r="E102" i="16"/>
  <c r="D102" i="16"/>
  <c r="F101" i="16"/>
  <c r="E101" i="16"/>
  <c r="D101" i="16"/>
  <c r="F100" i="16"/>
  <c r="E100" i="16"/>
  <c r="D100" i="16"/>
  <c r="F99" i="16"/>
  <c r="E99" i="16"/>
  <c r="D99" i="16"/>
  <c r="F98" i="16"/>
  <c r="E98" i="16"/>
  <c r="D98" i="16"/>
  <c r="F97" i="16"/>
  <c r="E97" i="16"/>
  <c r="D97" i="16"/>
  <c r="F96" i="16"/>
  <c r="E96" i="16"/>
  <c r="D96" i="16"/>
  <c r="F95" i="16"/>
  <c r="E95" i="16"/>
  <c r="D95" i="16"/>
  <c r="F94" i="16"/>
  <c r="E94" i="16"/>
  <c r="D94" i="16"/>
  <c r="F93" i="16"/>
  <c r="E93" i="16"/>
  <c r="D93" i="16"/>
  <c r="F92" i="16"/>
  <c r="E92" i="16"/>
  <c r="D92" i="16"/>
  <c r="F91" i="16"/>
  <c r="E91" i="16"/>
  <c r="D91" i="16"/>
  <c r="F90" i="16"/>
  <c r="E90" i="16"/>
  <c r="D90" i="16"/>
  <c r="F89" i="16"/>
  <c r="E89" i="16"/>
  <c r="D89" i="16"/>
  <c r="F88" i="16"/>
  <c r="E88" i="16"/>
  <c r="D88" i="16"/>
  <c r="F87" i="16"/>
  <c r="E87" i="16"/>
  <c r="D87" i="16"/>
  <c r="F86" i="16"/>
  <c r="E86" i="16"/>
  <c r="D86" i="16"/>
  <c r="F85" i="16"/>
  <c r="E85" i="16"/>
  <c r="D85" i="16"/>
  <c r="F84" i="16"/>
  <c r="E84" i="16"/>
  <c r="D84" i="16"/>
  <c r="F83" i="16"/>
  <c r="E83" i="16"/>
  <c r="D83" i="16"/>
  <c r="F82" i="16"/>
  <c r="E82" i="16"/>
  <c r="D82" i="16"/>
  <c r="F81" i="16"/>
  <c r="E81" i="16"/>
  <c r="D81" i="16"/>
  <c r="F80" i="16"/>
  <c r="E80" i="16"/>
  <c r="D80" i="16"/>
  <c r="F79" i="16"/>
  <c r="E79" i="16"/>
  <c r="D79" i="16"/>
  <c r="F78" i="16"/>
  <c r="E78" i="16"/>
  <c r="D78" i="16"/>
  <c r="F77" i="16"/>
  <c r="E77" i="16"/>
  <c r="D77" i="16"/>
  <c r="F76" i="16"/>
  <c r="E76" i="16"/>
  <c r="D76" i="16"/>
  <c r="F75" i="16"/>
  <c r="E75" i="16"/>
  <c r="D75" i="16"/>
  <c r="F74" i="16"/>
  <c r="E74" i="16"/>
  <c r="D74" i="16"/>
  <c r="F73" i="16"/>
  <c r="E73" i="16"/>
  <c r="D73" i="16"/>
  <c r="F72" i="16"/>
  <c r="E72" i="16"/>
  <c r="D72" i="16"/>
  <c r="F71" i="16"/>
  <c r="E71" i="16"/>
  <c r="D71" i="16"/>
  <c r="F70" i="16"/>
  <c r="E70" i="16"/>
  <c r="D70" i="16"/>
  <c r="F69" i="16"/>
  <c r="E69" i="16"/>
  <c r="D69" i="16"/>
  <c r="F68" i="16"/>
  <c r="E68" i="16"/>
  <c r="D68" i="16"/>
  <c r="F67" i="16"/>
  <c r="E67" i="16"/>
  <c r="D67" i="16"/>
  <c r="F66" i="16"/>
  <c r="E66" i="16"/>
  <c r="D66" i="16"/>
  <c r="F65" i="16"/>
  <c r="E65" i="16"/>
  <c r="D65" i="16"/>
  <c r="F64" i="16"/>
  <c r="E64" i="16"/>
  <c r="D64" i="16"/>
  <c r="F63" i="16"/>
  <c r="E63" i="16"/>
  <c r="D63" i="16"/>
  <c r="F62" i="16"/>
  <c r="E62" i="16"/>
  <c r="D62" i="16"/>
  <c r="F61" i="16"/>
  <c r="E61" i="16"/>
  <c r="D61" i="16"/>
  <c r="F60" i="16"/>
  <c r="E60" i="16"/>
  <c r="D60" i="16"/>
  <c r="F59" i="16"/>
  <c r="E59" i="16"/>
  <c r="D59" i="16"/>
  <c r="F58" i="16"/>
  <c r="E58" i="16"/>
  <c r="D58" i="16"/>
  <c r="F57" i="16"/>
  <c r="E57" i="16"/>
  <c r="D57" i="16"/>
  <c r="F56" i="16"/>
  <c r="E56" i="16"/>
  <c r="D56" i="16"/>
  <c r="F55" i="16"/>
  <c r="E55" i="16"/>
  <c r="D55" i="16"/>
  <c r="F54" i="16"/>
  <c r="E54" i="16"/>
  <c r="D54" i="16"/>
  <c r="F53" i="16"/>
  <c r="E53" i="16"/>
  <c r="D53" i="16"/>
  <c r="F52" i="16"/>
  <c r="E52" i="16"/>
  <c r="D52" i="16"/>
  <c r="F51" i="16"/>
  <c r="E51" i="16"/>
  <c r="D51" i="16"/>
  <c r="F50" i="16"/>
  <c r="E50" i="16"/>
  <c r="D50" i="16"/>
  <c r="F49" i="16"/>
  <c r="E49" i="16"/>
  <c r="D49" i="16"/>
  <c r="F48" i="16"/>
  <c r="E48" i="16"/>
  <c r="D48" i="16"/>
  <c r="F47" i="16"/>
  <c r="E47" i="16"/>
  <c r="D47" i="16"/>
  <c r="F46" i="16"/>
  <c r="E46" i="16"/>
  <c r="D46" i="16"/>
  <c r="F45" i="16"/>
  <c r="E45" i="16"/>
  <c r="D45" i="16"/>
  <c r="F44" i="16"/>
  <c r="E44" i="16"/>
  <c r="D44" i="16"/>
  <c r="F43" i="16"/>
  <c r="E43" i="16"/>
  <c r="D43" i="16"/>
  <c r="F42" i="16"/>
  <c r="E42" i="16"/>
  <c r="D42" i="16"/>
  <c r="F41" i="16"/>
  <c r="E41" i="16"/>
  <c r="D41" i="16"/>
  <c r="F40" i="16"/>
  <c r="E40" i="16"/>
  <c r="D40" i="16"/>
  <c r="F39" i="16"/>
  <c r="E39" i="16"/>
  <c r="D39" i="16"/>
  <c r="F38" i="16"/>
  <c r="E38" i="16"/>
  <c r="D38" i="16"/>
  <c r="F37" i="16"/>
  <c r="E37" i="16"/>
  <c r="D37" i="16"/>
  <c r="F36" i="16"/>
  <c r="E36" i="16"/>
  <c r="D36" i="16"/>
  <c r="F35" i="16"/>
  <c r="E35" i="16"/>
  <c r="D35" i="16"/>
  <c r="F34" i="16"/>
  <c r="E34" i="16"/>
  <c r="D34" i="16"/>
  <c r="F33" i="16"/>
  <c r="E33" i="16"/>
  <c r="D33" i="16"/>
  <c r="F32" i="16"/>
  <c r="E32" i="16"/>
  <c r="D32" i="16"/>
  <c r="F31" i="16"/>
  <c r="E31" i="16"/>
  <c r="D31" i="16"/>
  <c r="F30" i="16"/>
  <c r="E30" i="16"/>
  <c r="D30" i="16"/>
  <c r="F29" i="16"/>
  <c r="E29" i="16"/>
  <c r="D29" i="16"/>
  <c r="F28" i="16"/>
  <c r="E28" i="16"/>
  <c r="D28" i="16"/>
  <c r="F27" i="16"/>
  <c r="E27" i="16"/>
  <c r="D27" i="16"/>
  <c r="F26" i="16"/>
  <c r="E26" i="16"/>
  <c r="D26" i="16"/>
  <c r="F25" i="16"/>
  <c r="E25" i="16"/>
  <c r="D25" i="16"/>
  <c r="F24" i="16"/>
  <c r="E24" i="16"/>
  <c r="D24" i="16"/>
  <c r="F23" i="16"/>
  <c r="E23" i="16"/>
  <c r="D23" i="16"/>
  <c r="F22" i="16"/>
  <c r="E22" i="16"/>
  <c r="D22" i="16"/>
  <c r="G117" i="15" l="1"/>
  <c r="F117" i="15"/>
  <c r="E117" i="15"/>
  <c r="D117" i="15"/>
  <c r="G116" i="15"/>
  <c r="F116" i="15"/>
  <c r="E116" i="15"/>
  <c r="D116" i="15"/>
  <c r="G115" i="15"/>
  <c r="F115" i="15"/>
  <c r="E115" i="15"/>
  <c r="D115" i="15"/>
  <c r="G114" i="15"/>
  <c r="F114" i="15"/>
  <c r="E114" i="15"/>
  <c r="D114" i="15"/>
  <c r="G113" i="15"/>
  <c r="F113" i="15"/>
  <c r="E113" i="15"/>
  <c r="D113" i="15"/>
  <c r="G112" i="15"/>
  <c r="F112" i="15"/>
  <c r="E112" i="15"/>
  <c r="D112" i="15"/>
  <c r="G111" i="15"/>
  <c r="F111" i="15"/>
  <c r="E111" i="15"/>
  <c r="D111" i="15"/>
  <c r="G110" i="15"/>
  <c r="F110" i="15"/>
  <c r="E110" i="15"/>
  <c r="D110" i="15"/>
  <c r="G109" i="15"/>
  <c r="F109" i="15"/>
  <c r="E109" i="15"/>
  <c r="D109" i="15"/>
  <c r="G108" i="15"/>
  <c r="F108" i="15"/>
  <c r="E108" i="15"/>
  <c r="D108" i="15"/>
  <c r="G107" i="15"/>
  <c r="F107" i="15"/>
  <c r="E107" i="15"/>
  <c r="D107" i="15"/>
  <c r="G106" i="15"/>
  <c r="F106" i="15"/>
  <c r="E106" i="15"/>
  <c r="D106" i="15"/>
  <c r="G105" i="15"/>
  <c r="F105" i="15"/>
  <c r="E105" i="15"/>
  <c r="D105" i="15"/>
  <c r="G104" i="15"/>
  <c r="F104" i="15"/>
  <c r="E104" i="15"/>
  <c r="D104" i="15"/>
  <c r="G103" i="15"/>
  <c r="F103" i="15"/>
  <c r="E103" i="15"/>
  <c r="D103" i="15"/>
  <c r="G102" i="15"/>
  <c r="F102" i="15"/>
  <c r="E102" i="15"/>
  <c r="D102" i="15"/>
  <c r="G101" i="15"/>
  <c r="F101" i="15"/>
  <c r="E101" i="15"/>
  <c r="D101" i="15"/>
  <c r="G100" i="15"/>
  <c r="F100" i="15"/>
  <c r="E100" i="15"/>
  <c r="D100" i="15"/>
  <c r="G99" i="15"/>
  <c r="F99" i="15"/>
  <c r="E99" i="15"/>
  <c r="D99" i="15"/>
  <c r="G98" i="15"/>
  <c r="F98" i="15"/>
  <c r="E98" i="15"/>
  <c r="D98" i="15"/>
  <c r="G97" i="15"/>
  <c r="F97" i="15"/>
  <c r="E97" i="15"/>
  <c r="D97" i="15"/>
  <c r="G96" i="15"/>
  <c r="F96" i="15"/>
  <c r="E96" i="15"/>
  <c r="D96" i="15"/>
  <c r="G95" i="15"/>
  <c r="F95" i="15"/>
  <c r="E95" i="15"/>
  <c r="D95" i="15"/>
  <c r="G94" i="15"/>
  <c r="F94" i="15"/>
  <c r="E94" i="15"/>
  <c r="D94" i="15"/>
  <c r="G93" i="15"/>
  <c r="F93" i="15"/>
  <c r="E93" i="15"/>
  <c r="D93" i="15"/>
  <c r="G92" i="15"/>
  <c r="F92" i="15"/>
  <c r="E92" i="15"/>
  <c r="D92" i="15"/>
  <c r="G91" i="15"/>
  <c r="F91" i="15"/>
  <c r="E91" i="15"/>
  <c r="D91" i="15"/>
  <c r="G90" i="15"/>
  <c r="F90" i="15"/>
  <c r="E90" i="15"/>
  <c r="D90" i="15"/>
  <c r="G89" i="15"/>
  <c r="F89" i="15"/>
  <c r="E89" i="15"/>
  <c r="D89" i="15"/>
  <c r="G88" i="15"/>
  <c r="F88" i="15"/>
  <c r="E88" i="15"/>
  <c r="D88" i="15"/>
  <c r="G87" i="15"/>
  <c r="F87" i="15"/>
  <c r="E87" i="15"/>
  <c r="D87" i="15"/>
  <c r="G86" i="15"/>
  <c r="F86" i="15"/>
  <c r="E86" i="15"/>
  <c r="D86" i="15"/>
  <c r="G85" i="15"/>
  <c r="F85" i="15"/>
  <c r="E85" i="15"/>
  <c r="D85" i="15"/>
  <c r="G84" i="15"/>
  <c r="F84" i="15"/>
  <c r="E84" i="15"/>
  <c r="D84" i="15"/>
  <c r="G83" i="15"/>
  <c r="F83" i="15"/>
  <c r="E83" i="15"/>
  <c r="D83" i="15"/>
  <c r="G82" i="15"/>
  <c r="F82" i="15"/>
  <c r="E82" i="15"/>
  <c r="D82" i="15"/>
  <c r="G81" i="15"/>
  <c r="F81" i="15"/>
  <c r="E81" i="15"/>
  <c r="D81" i="15"/>
  <c r="G80" i="15"/>
  <c r="F80" i="15"/>
  <c r="E80" i="15"/>
  <c r="D80" i="15"/>
  <c r="G79" i="15"/>
  <c r="F79" i="15"/>
  <c r="E79" i="15"/>
  <c r="D79" i="15"/>
  <c r="G78" i="15"/>
  <c r="F78" i="15"/>
  <c r="E78" i="15"/>
  <c r="D78" i="15"/>
  <c r="G77" i="15"/>
  <c r="F77" i="15"/>
  <c r="E77" i="15"/>
  <c r="D77" i="15"/>
  <c r="G76" i="15"/>
  <c r="F76" i="15"/>
  <c r="E76" i="15"/>
  <c r="D76" i="15"/>
  <c r="G75" i="15"/>
  <c r="F75" i="15"/>
  <c r="E75" i="15"/>
  <c r="D75" i="15"/>
  <c r="G74" i="15"/>
  <c r="F74" i="15"/>
  <c r="E74" i="15"/>
  <c r="D74" i="15"/>
  <c r="G73" i="15"/>
  <c r="F73" i="15"/>
  <c r="E73" i="15"/>
  <c r="D73" i="15"/>
  <c r="G72" i="15"/>
  <c r="F72" i="15"/>
  <c r="E72" i="15"/>
  <c r="D72" i="15"/>
  <c r="G71" i="15"/>
  <c r="F71" i="15"/>
  <c r="E71" i="15"/>
  <c r="D71" i="15"/>
  <c r="G70" i="15"/>
  <c r="F70" i="15"/>
  <c r="E70" i="15"/>
  <c r="D70" i="15"/>
  <c r="G69" i="15"/>
  <c r="F69" i="15"/>
  <c r="E69" i="15"/>
  <c r="D69" i="15"/>
  <c r="G68" i="15"/>
  <c r="F68" i="15"/>
  <c r="E68" i="15"/>
  <c r="D68" i="15"/>
  <c r="G67" i="15"/>
  <c r="F67" i="15"/>
  <c r="E67" i="15"/>
  <c r="D67" i="15"/>
  <c r="G66" i="15"/>
  <c r="F66" i="15"/>
  <c r="E66" i="15"/>
  <c r="D66" i="15"/>
  <c r="G65" i="15"/>
  <c r="F65" i="15"/>
  <c r="E65" i="15"/>
  <c r="D65" i="15"/>
  <c r="G64" i="15"/>
  <c r="F64" i="15"/>
  <c r="E64" i="15"/>
  <c r="D64" i="15"/>
  <c r="G63" i="15"/>
  <c r="F63" i="15"/>
  <c r="E63" i="15"/>
  <c r="D63" i="15"/>
  <c r="G62" i="15"/>
  <c r="F62" i="15"/>
  <c r="E62" i="15"/>
  <c r="D62" i="15"/>
  <c r="G61" i="15"/>
  <c r="F61" i="15"/>
  <c r="E61" i="15"/>
  <c r="D61" i="15"/>
  <c r="G60" i="15"/>
  <c r="F60" i="15"/>
  <c r="E60" i="15"/>
  <c r="D60" i="15"/>
  <c r="G59" i="15"/>
  <c r="F59" i="15"/>
  <c r="E59" i="15"/>
  <c r="D59" i="15"/>
  <c r="G58" i="15"/>
  <c r="F58" i="15"/>
  <c r="E58" i="15"/>
  <c r="D58" i="15"/>
  <c r="G57" i="15"/>
  <c r="F57" i="15"/>
  <c r="E57" i="15"/>
  <c r="D57" i="15"/>
  <c r="G56" i="15"/>
  <c r="F56" i="15"/>
  <c r="E56" i="15"/>
  <c r="D56" i="15"/>
  <c r="G55" i="15"/>
  <c r="F55" i="15"/>
  <c r="E55" i="15"/>
  <c r="D55" i="15"/>
  <c r="G54" i="15"/>
  <c r="F54" i="15"/>
  <c r="E54" i="15"/>
  <c r="D54" i="15"/>
  <c r="G53" i="15"/>
  <c r="F53" i="15"/>
  <c r="E53" i="15"/>
  <c r="D53" i="15"/>
  <c r="G52" i="15"/>
  <c r="F52" i="15"/>
  <c r="E52" i="15"/>
  <c r="D52" i="15"/>
  <c r="G51" i="15"/>
  <c r="F51" i="15"/>
  <c r="E51" i="15"/>
  <c r="D51" i="15"/>
  <c r="G50" i="15"/>
  <c r="F50" i="15"/>
  <c r="E50" i="15"/>
  <c r="D50" i="15"/>
  <c r="G49" i="15"/>
  <c r="F49" i="15"/>
  <c r="E49" i="15"/>
  <c r="D49" i="15"/>
  <c r="G48" i="15"/>
  <c r="F48" i="15"/>
  <c r="E48" i="15"/>
  <c r="D48" i="15"/>
  <c r="G47" i="15"/>
  <c r="F47" i="15"/>
  <c r="E47" i="15"/>
  <c r="D47" i="15"/>
  <c r="G46" i="15"/>
  <c r="F46" i="15"/>
  <c r="E46" i="15"/>
  <c r="D46" i="15"/>
  <c r="G45" i="15"/>
  <c r="F45" i="15"/>
  <c r="E45" i="15"/>
  <c r="D45" i="15"/>
  <c r="G44" i="15"/>
  <c r="F44" i="15"/>
  <c r="E44" i="15"/>
  <c r="D44" i="15"/>
  <c r="G43" i="15"/>
  <c r="F43" i="15"/>
  <c r="E43" i="15"/>
  <c r="D43" i="15"/>
  <c r="G42" i="15"/>
  <c r="F42" i="15"/>
  <c r="E42" i="15"/>
  <c r="D42" i="15"/>
  <c r="G41" i="15"/>
  <c r="F41" i="15"/>
  <c r="E41" i="15"/>
  <c r="D41" i="15"/>
  <c r="G40" i="15"/>
  <c r="F40" i="15"/>
  <c r="E40" i="15"/>
  <c r="D40" i="15"/>
  <c r="G39" i="15"/>
  <c r="F39" i="15"/>
  <c r="E39" i="15"/>
  <c r="D39" i="15"/>
  <c r="G38" i="15"/>
  <c r="F38" i="15"/>
  <c r="E38" i="15"/>
  <c r="D38" i="15"/>
  <c r="G37" i="15"/>
  <c r="F37" i="15"/>
  <c r="E37" i="15"/>
  <c r="D37" i="15"/>
  <c r="G36" i="15"/>
  <c r="F36" i="15"/>
  <c r="E36" i="15"/>
  <c r="D36" i="15"/>
  <c r="G35" i="15"/>
  <c r="F35" i="15"/>
  <c r="E35" i="15"/>
  <c r="D35" i="15"/>
  <c r="G34" i="15"/>
  <c r="F34" i="15"/>
  <c r="E34" i="15"/>
  <c r="D34" i="15"/>
  <c r="G33" i="15"/>
  <c r="F33" i="15"/>
  <c r="E33" i="15"/>
  <c r="D33" i="15"/>
  <c r="G32" i="15"/>
  <c r="F32" i="15"/>
  <c r="E32" i="15"/>
  <c r="D32" i="15"/>
  <c r="G31" i="15"/>
  <c r="F31" i="15"/>
  <c r="E31" i="15"/>
  <c r="D31" i="15"/>
  <c r="G30" i="15"/>
  <c r="F30" i="15"/>
  <c r="E30" i="15"/>
  <c r="D30" i="15"/>
  <c r="G29" i="15"/>
  <c r="F29" i="15"/>
  <c r="E29" i="15"/>
  <c r="D29" i="15"/>
  <c r="G28" i="15"/>
  <c r="F28" i="15"/>
  <c r="E28" i="15"/>
  <c r="D28" i="15"/>
  <c r="G27" i="15"/>
  <c r="F27" i="15"/>
  <c r="E27" i="15"/>
  <c r="D27" i="15"/>
  <c r="G26" i="15"/>
  <c r="F26" i="15"/>
  <c r="E26" i="15"/>
  <c r="D26" i="15"/>
  <c r="G25" i="15"/>
  <c r="F25" i="15"/>
  <c r="E25" i="15"/>
  <c r="D25" i="15"/>
  <c r="G24" i="15"/>
  <c r="F24" i="15"/>
  <c r="E24" i="15"/>
  <c r="D24" i="15"/>
  <c r="G23" i="15"/>
  <c r="F23" i="15"/>
  <c r="E23" i="15"/>
  <c r="D23" i="15"/>
  <c r="G22" i="15"/>
  <c r="F22" i="15"/>
  <c r="E22" i="15"/>
  <c r="D22" i="15"/>
  <c r="G117" i="14" l="1"/>
  <c r="F117" i="14"/>
  <c r="E117" i="14"/>
  <c r="D117" i="14"/>
  <c r="G116" i="14"/>
  <c r="F116" i="14"/>
  <c r="E116" i="14"/>
  <c r="D116" i="14"/>
  <c r="G115" i="14"/>
  <c r="F115" i="14"/>
  <c r="E115" i="14"/>
  <c r="D115" i="14"/>
  <c r="G114" i="14"/>
  <c r="F114" i="14"/>
  <c r="E114" i="14"/>
  <c r="D114" i="14"/>
  <c r="G113" i="14"/>
  <c r="F113" i="14"/>
  <c r="E113" i="14"/>
  <c r="D113" i="14"/>
  <c r="G112" i="14"/>
  <c r="F112" i="14"/>
  <c r="E112" i="14"/>
  <c r="D112" i="14"/>
  <c r="G111" i="14"/>
  <c r="F111" i="14"/>
  <c r="E111" i="14"/>
  <c r="D111" i="14"/>
  <c r="G110" i="14"/>
  <c r="F110" i="14"/>
  <c r="E110" i="14"/>
  <c r="D110" i="14"/>
  <c r="G109" i="14"/>
  <c r="F109" i="14"/>
  <c r="E109" i="14"/>
  <c r="D109" i="14"/>
  <c r="G108" i="14"/>
  <c r="F108" i="14"/>
  <c r="E108" i="14"/>
  <c r="D108" i="14"/>
  <c r="G107" i="14"/>
  <c r="F107" i="14"/>
  <c r="E107" i="14"/>
  <c r="D107" i="14"/>
  <c r="G106" i="14"/>
  <c r="F106" i="14"/>
  <c r="E106" i="14"/>
  <c r="D106" i="14"/>
  <c r="G105" i="14"/>
  <c r="F105" i="14"/>
  <c r="E105" i="14"/>
  <c r="D105" i="14"/>
  <c r="G104" i="14"/>
  <c r="F104" i="14"/>
  <c r="E104" i="14"/>
  <c r="D104" i="14"/>
  <c r="G103" i="14"/>
  <c r="F103" i="14"/>
  <c r="E103" i="14"/>
  <c r="D103" i="14"/>
  <c r="G102" i="14"/>
  <c r="F102" i="14"/>
  <c r="E102" i="14"/>
  <c r="D102" i="14"/>
  <c r="G101" i="14"/>
  <c r="F101" i="14"/>
  <c r="E101" i="14"/>
  <c r="D101" i="14"/>
  <c r="G100" i="14"/>
  <c r="F100" i="14"/>
  <c r="E100" i="14"/>
  <c r="D100" i="14"/>
  <c r="G99" i="14"/>
  <c r="F99" i="14"/>
  <c r="E99" i="14"/>
  <c r="D99" i="14"/>
  <c r="G98" i="14"/>
  <c r="F98" i="14"/>
  <c r="E98" i="14"/>
  <c r="D98" i="14"/>
  <c r="G97" i="14"/>
  <c r="F97" i="14"/>
  <c r="E97" i="14"/>
  <c r="D97" i="14"/>
  <c r="G96" i="14"/>
  <c r="F96" i="14"/>
  <c r="E96" i="14"/>
  <c r="D96" i="14"/>
  <c r="G95" i="14"/>
  <c r="F95" i="14"/>
  <c r="E95" i="14"/>
  <c r="D95" i="14"/>
  <c r="G94" i="14"/>
  <c r="F94" i="14"/>
  <c r="E94" i="14"/>
  <c r="D94" i="14"/>
  <c r="G93" i="14"/>
  <c r="F93" i="14"/>
  <c r="E93" i="14"/>
  <c r="D93" i="14"/>
  <c r="G92" i="14"/>
  <c r="F92" i="14"/>
  <c r="E92" i="14"/>
  <c r="D92" i="14"/>
  <c r="G91" i="14"/>
  <c r="F91" i="14"/>
  <c r="E91" i="14"/>
  <c r="D91" i="14"/>
  <c r="G90" i="14"/>
  <c r="F90" i="14"/>
  <c r="E90" i="14"/>
  <c r="D90" i="14"/>
  <c r="G89" i="14"/>
  <c r="F89" i="14"/>
  <c r="E89" i="14"/>
  <c r="D89" i="14"/>
  <c r="G88" i="14"/>
  <c r="F88" i="14"/>
  <c r="E88" i="14"/>
  <c r="D88" i="14"/>
  <c r="G87" i="14"/>
  <c r="F87" i="14"/>
  <c r="E87" i="14"/>
  <c r="D87" i="14"/>
  <c r="G86" i="14"/>
  <c r="F86" i="14"/>
  <c r="E86" i="14"/>
  <c r="D86" i="14"/>
  <c r="G85" i="14"/>
  <c r="F85" i="14"/>
  <c r="E85" i="14"/>
  <c r="D85" i="14"/>
  <c r="G84" i="14"/>
  <c r="F84" i="14"/>
  <c r="E84" i="14"/>
  <c r="D84" i="14"/>
  <c r="G83" i="14"/>
  <c r="F83" i="14"/>
  <c r="E83" i="14"/>
  <c r="D83" i="14"/>
  <c r="G82" i="14"/>
  <c r="F82" i="14"/>
  <c r="E82" i="14"/>
  <c r="D82" i="14"/>
  <c r="G81" i="14"/>
  <c r="F81" i="14"/>
  <c r="E81" i="14"/>
  <c r="D81" i="14"/>
  <c r="G80" i="14"/>
  <c r="F80" i="14"/>
  <c r="E80" i="14"/>
  <c r="D80" i="14"/>
  <c r="G79" i="14"/>
  <c r="F79" i="14"/>
  <c r="E79" i="14"/>
  <c r="D79" i="14"/>
  <c r="G78" i="14"/>
  <c r="F78" i="14"/>
  <c r="E78" i="14"/>
  <c r="D78" i="14"/>
  <c r="G77" i="14"/>
  <c r="F77" i="14"/>
  <c r="E77" i="14"/>
  <c r="D77" i="14"/>
  <c r="G76" i="14"/>
  <c r="F76" i="14"/>
  <c r="E76" i="14"/>
  <c r="D76" i="14"/>
  <c r="G75" i="14"/>
  <c r="F75" i="14"/>
  <c r="E75" i="14"/>
  <c r="D75" i="14"/>
  <c r="G74" i="14"/>
  <c r="F74" i="14"/>
  <c r="E74" i="14"/>
  <c r="D74" i="14"/>
  <c r="G73" i="14"/>
  <c r="F73" i="14"/>
  <c r="E73" i="14"/>
  <c r="D73" i="14"/>
  <c r="G72" i="14"/>
  <c r="F72" i="14"/>
  <c r="E72" i="14"/>
  <c r="D72" i="14"/>
  <c r="G71" i="14"/>
  <c r="F71" i="14"/>
  <c r="E71" i="14"/>
  <c r="D71" i="14"/>
  <c r="G70" i="14"/>
  <c r="F70" i="14"/>
  <c r="E70" i="14"/>
  <c r="D70" i="14"/>
  <c r="G69" i="14"/>
  <c r="F69" i="14"/>
  <c r="E69" i="14"/>
  <c r="D69" i="14"/>
  <c r="G68" i="14"/>
  <c r="F68" i="14"/>
  <c r="E68" i="14"/>
  <c r="D68" i="14"/>
  <c r="G67" i="14"/>
  <c r="F67" i="14"/>
  <c r="E67" i="14"/>
  <c r="D67" i="14"/>
  <c r="G66" i="14"/>
  <c r="F66" i="14"/>
  <c r="E66" i="14"/>
  <c r="D66" i="14"/>
  <c r="G65" i="14"/>
  <c r="F65" i="14"/>
  <c r="E65" i="14"/>
  <c r="D65" i="14"/>
  <c r="G64" i="14"/>
  <c r="F64" i="14"/>
  <c r="E64" i="14"/>
  <c r="D64" i="14"/>
  <c r="G63" i="14"/>
  <c r="F63" i="14"/>
  <c r="E63" i="14"/>
  <c r="D63" i="14"/>
  <c r="G62" i="14"/>
  <c r="F62" i="14"/>
  <c r="E62" i="14"/>
  <c r="D62" i="14"/>
  <c r="G61" i="14"/>
  <c r="F61" i="14"/>
  <c r="E61" i="14"/>
  <c r="D61" i="14"/>
  <c r="G60" i="14"/>
  <c r="F60" i="14"/>
  <c r="E60" i="14"/>
  <c r="D60" i="14"/>
  <c r="G59" i="14"/>
  <c r="F59" i="14"/>
  <c r="E59" i="14"/>
  <c r="D59" i="14"/>
  <c r="G58" i="14"/>
  <c r="F58" i="14"/>
  <c r="E58" i="14"/>
  <c r="D58" i="14"/>
  <c r="G57" i="14"/>
  <c r="F57" i="14"/>
  <c r="E57" i="14"/>
  <c r="D57" i="14"/>
  <c r="G56" i="14"/>
  <c r="F56" i="14"/>
  <c r="E56" i="14"/>
  <c r="D56" i="14"/>
  <c r="G55" i="14"/>
  <c r="F55" i="14"/>
  <c r="E55" i="14"/>
  <c r="D55" i="14"/>
  <c r="G54" i="14"/>
  <c r="F54" i="14"/>
  <c r="E54" i="14"/>
  <c r="D54" i="14"/>
  <c r="G53" i="14"/>
  <c r="F53" i="14"/>
  <c r="E53" i="14"/>
  <c r="D53" i="14"/>
  <c r="G52" i="14"/>
  <c r="F52" i="14"/>
  <c r="E52" i="14"/>
  <c r="D52" i="14"/>
  <c r="G51" i="14"/>
  <c r="F51" i="14"/>
  <c r="E51" i="14"/>
  <c r="D51" i="14"/>
  <c r="G50" i="14"/>
  <c r="F50" i="14"/>
  <c r="E50" i="14"/>
  <c r="D50" i="14"/>
  <c r="G49" i="14"/>
  <c r="F49" i="14"/>
  <c r="E49" i="14"/>
  <c r="D49" i="14"/>
  <c r="G48" i="14"/>
  <c r="F48" i="14"/>
  <c r="E48" i="14"/>
  <c r="D48" i="14"/>
  <c r="G47" i="14"/>
  <c r="F47" i="14"/>
  <c r="E47" i="14"/>
  <c r="D47" i="14"/>
  <c r="G46" i="14"/>
  <c r="F46" i="14"/>
  <c r="E46" i="14"/>
  <c r="D46" i="14"/>
  <c r="G45" i="14"/>
  <c r="F45" i="14"/>
  <c r="E45" i="14"/>
  <c r="D45" i="14"/>
  <c r="G44" i="14"/>
  <c r="F44" i="14"/>
  <c r="E44" i="14"/>
  <c r="D44" i="14"/>
  <c r="G43" i="14"/>
  <c r="F43" i="14"/>
  <c r="E43" i="14"/>
  <c r="D43" i="14"/>
  <c r="G42" i="14"/>
  <c r="F42" i="14"/>
  <c r="E42" i="14"/>
  <c r="D42" i="14"/>
  <c r="G41" i="14"/>
  <c r="F41" i="14"/>
  <c r="E41" i="14"/>
  <c r="D41" i="14"/>
  <c r="G40" i="14"/>
  <c r="F40" i="14"/>
  <c r="E40" i="14"/>
  <c r="D40" i="14"/>
  <c r="G39" i="14"/>
  <c r="F39" i="14"/>
  <c r="E39" i="14"/>
  <c r="D39" i="14"/>
  <c r="G38" i="14"/>
  <c r="F38" i="14"/>
  <c r="E38" i="14"/>
  <c r="D38" i="14"/>
  <c r="G37" i="14"/>
  <c r="F37" i="14"/>
  <c r="E37" i="14"/>
  <c r="D37" i="14"/>
  <c r="G36" i="14"/>
  <c r="F36" i="14"/>
  <c r="E36" i="14"/>
  <c r="D36" i="14"/>
  <c r="G35" i="14"/>
  <c r="F35" i="14"/>
  <c r="E35" i="14"/>
  <c r="D35" i="14"/>
  <c r="G34" i="14"/>
  <c r="F34" i="14"/>
  <c r="E34" i="14"/>
  <c r="D34" i="14"/>
  <c r="G33" i="14"/>
  <c r="F33" i="14"/>
  <c r="E33" i="14"/>
  <c r="D33" i="14"/>
  <c r="G32" i="14"/>
  <c r="F32" i="14"/>
  <c r="E32" i="14"/>
  <c r="D32" i="14"/>
  <c r="G31" i="14"/>
  <c r="F31" i="14"/>
  <c r="E31" i="14"/>
  <c r="D31" i="14"/>
  <c r="G30" i="14"/>
  <c r="F30" i="14"/>
  <c r="E30" i="14"/>
  <c r="D30" i="14"/>
  <c r="G29" i="14"/>
  <c r="F29" i="14"/>
  <c r="E29" i="14"/>
  <c r="D29" i="14"/>
  <c r="G28" i="14"/>
  <c r="F28" i="14"/>
  <c r="E28" i="14"/>
  <c r="D28" i="14"/>
  <c r="G27" i="14"/>
  <c r="F27" i="14"/>
  <c r="E27" i="14"/>
  <c r="D27" i="14"/>
  <c r="G26" i="14"/>
  <c r="F26" i="14"/>
  <c r="E26" i="14"/>
  <c r="D26" i="14"/>
  <c r="G25" i="14"/>
  <c r="F25" i="14"/>
  <c r="E25" i="14"/>
  <c r="D25" i="14"/>
  <c r="G24" i="14"/>
  <c r="F24" i="14"/>
  <c r="E24" i="14"/>
  <c r="D24" i="14"/>
  <c r="G23" i="14"/>
  <c r="F23" i="14"/>
  <c r="E23" i="14"/>
  <c r="D23" i="14"/>
  <c r="G22" i="14"/>
  <c r="F22" i="14"/>
  <c r="E22" i="14"/>
  <c r="D22" i="14"/>
  <c r="C66" i="11"/>
  <c r="F65" i="11"/>
  <c r="E65" i="11"/>
  <c r="D65" i="11"/>
  <c r="F64" i="11"/>
  <c r="E64" i="11"/>
  <c r="D64" i="11"/>
  <c r="F63" i="11"/>
  <c r="E63" i="11"/>
  <c r="D63" i="11"/>
  <c r="F62" i="11"/>
  <c r="E62" i="11"/>
  <c r="D62" i="11"/>
  <c r="D66" i="11" l="1"/>
  <c r="D63" i="10" l="1"/>
  <c r="D64" i="10"/>
  <c r="D65" i="10"/>
  <c r="D62" i="10"/>
  <c r="F65" i="10"/>
  <c r="F64" i="10"/>
  <c r="F63" i="10"/>
  <c r="F62" i="10"/>
  <c r="C66" i="10"/>
  <c r="E64" i="10"/>
  <c r="E63" i="10"/>
  <c r="D66" i="10" l="1"/>
  <c r="E62" i="10"/>
  <c r="E65" i="10"/>
  <c r="E39" i="2"/>
  <c r="D39" i="2"/>
  <c r="C39" i="2"/>
  <c r="D48" i="2"/>
  <c r="E48" i="2"/>
  <c r="F48" i="2"/>
  <c r="G48" i="2"/>
  <c r="H48" i="2"/>
  <c r="L48" i="2"/>
  <c r="M48" i="2"/>
  <c r="N48" i="2"/>
  <c r="O48" i="2"/>
  <c r="D49" i="2"/>
  <c r="E49" i="2"/>
  <c r="F49" i="2"/>
  <c r="G49" i="2"/>
  <c r="H49" i="2"/>
  <c r="L49" i="2"/>
  <c r="M49" i="2"/>
  <c r="N49" i="2"/>
  <c r="O49" i="2"/>
  <c r="D50" i="2"/>
  <c r="E50" i="2"/>
  <c r="F50" i="2"/>
  <c r="G50" i="2"/>
  <c r="H50" i="2"/>
  <c r="L50" i="2"/>
  <c r="M50" i="2"/>
  <c r="N50" i="2"/>
  <c r="O50" i="2"/>
  <c r="D51" i="2"/>
  <c r="E51" i="2"/>
  <c r="F51" i="2"/>
  <c r="G51" i="2"/>
  <c r="H51" i="2"/>
  <c r="L51" i="2"/>
  <c r="M51" i="2"/>
  <c r="N51" i="2"/>
  <c r="O51" i="2"/>
  <c r="D52" i="2"/>
  <c r="E52" i="2"/>
  <c r="F52" i="2"/>
  <c r="G52" i="2"/>
  <c r="H52" i="2"/>
  <c r="L52" i="2"/>
  <c r="M52" i="2"/>
  <c r="N52" i="2"/>
  <c r="O52" i="2"/>
  <c r="D53" i="2"/>
  <c r="E53" i="2"/>
  <c r="F53" i="2"/>
  <c r="G53" i="2"/>
  <c r="H53" i="2"/>
  <c r="L53" i="2"/>
  <c r="M53" i="2"/>
  <c r="N53" i="2"/>
  <c r="O53" i="2"/>
  <c r="D54" i="2"/>
  <c r="E54" i="2"/>
  <c r="F54" i="2"/>
  <c r="G54" i="2"/>
  <c r="H54" i="2"/>
  <c r="L54" i="2"/>
  <c r="M54" i="2"/>
  <c r="N54" i="2"/>
  <c r="O54" i="2"/>
  <c r="D55" i="2"/>
  <c r="E55" i="2"/>
  <c r="F55" i="2"/>
  <c r="G55" i="2"/>
  <c r="H55" i="2"/>
  <c r="L55" i="2"/>
  <c r="M55" i="2"/>
  <c r="N55" i="2"/>
  <c r="O55" i="2"/>
  <c r="D56" i="2"/>
  <c r="E56" i="2"/>
  <c r="G56" i="2"/>
  <c r="H56" i="2"/>
  <c r="L56" i="2"/>
  <c r="M56" i="2"/>
  <c r="N56" i="2"/>
  <c r="O56" i="2"/>
  <c r="D57" i="2"/>
  <c r="E57" i="2"/>
  <c r="F57" i="2"/>
  <c r="G57" i="2"/>
  <c r="H57" i="2"/>
  <c r="L57" i="2"/>
  <c r="M57" i="2"/>
  <c r="N57" i="2"/>
  <c r="O57" i="2"/>
  <c r="D58" i="2"/>
  <c r="E58" i="2"/>
  <c r="F58" i="2"/>
  <c r="G58" i="2"/>
  <c r="H58" i="2"/>
  <c r="L58" i="2"/>
  <c r="M58" i="2"/>
  <c r="N58" i="2"/>
  <c r="O58" i="2"/>
  <c r="D59" i="2"/>
  <c r="E59" i="2"/>
  <c r="F59" i="2"/>
  <c r="G59" i="2"/>
  <c r="H59" i="2"/>
  <c r="L59" i="2"/>
  <c r="M59" i="2"/>
  <c r="N59" i="2"/>
  <c r="O59" i="2"/>
  <c r="D60" i="2"/>
  <c r="E60" i="2"/>
  <c r="F60" i="2"/>
  <c r="G60" i="2"/>
  <c r="H60" i="2"/>
  <c r="L60" i="2"/>
  <c r="M60" i="2"/>
  <c r="N60" i="2"/>
  <c r="O60" i="2"/>
  <c r="D61" i="2"/>
  <c r="E61" i="2"/>
  <c r="F61" i="2"/>
  <c r="G61" i="2"/>
  <c r="H61" i="2"/>
  <c r="L61" i="2"/>
  <c r="M61" i="2"/>
  <c r="N61" i="2"/>
  <c r="O61" i="2"/>
  <c r="D62" i="2"/>
  <c r="E62" i="2"/>
  <c r="F62" i="2"/>
  <c r="G62" i="2"/>
  <c r="H62" i="2"/>
  <c r="L62" i="2"/>
  <c r="M62" i="2"/>
  <c r="N62" i="2"/>
  <c r="O62" i="2"/>
  <c r="D63" i="2"/>
  <c r="E63" i="2"/>
  <c r="F63" i="2"/>
  <c r="G63" i="2"/>
  <c r="H63" i="2"/>
  <c r="L63" i="2"/>
  <c r="M63" i="2"/>
  <c r="N63" i="2"/>
  <c r="O63" i="2"/>
  <c r="D64" i="2"/>
  <c r="E64" i="2"/>
  <c r="F64" i="2"/>
  <c r="G64" i="2"/>
  <c r="H64" i="2"/>
  <c r="L64" i="2"/>
  <c r="M64" i="2"/>
  <c r="N64" i="2"/>
  <c r="O64" i="2"/>
  <c r="D65" i="2"/>
  <c r="E65" i="2"/>
  <c r="F65" i="2"/>
  <c r="G65" i="2"/>
  <c r="H65" i="2"/>
  <c r="L65" i="2"/>
  <c r="M65" i="2"/>
  <c r="N65" i="2"/>
  <c r="O65" i="2"/>
  <c r="C49" i="2"/>
  <c r="C50" i="2"/>
  <c r="C51" i="2"/>
  <c r="C52" i="2"/>
  <c r="C53" i="2"/>
  <c r="C54" i="2"/>
  <c r="C55" i="2"/>
  <c r="C56" i="2"/>
  <c r="C57" i="2"/>
  <c r="C58" i="2"/>
  <c r="C59" i="2"/>
  <c r="C60" i="2"/>
  <c r="C61" i="2"/>
  <c r="C62" i="2"/>
  <c r="C63" i="2"/>
  <c r="C64" i="2"/>
  <c r="C65" i="2"/>
  <c r="C48" i="2"/>
  <c r="E22" i="2"/>
  <c r="E23" i="2"/>
  <c r="E24" i="2"/>
  <c r="E25" i="2"/>
  <c r="E26" i="2"/>
  <c r="E27" i="2"/>
  <c r="E28" i="2"/>
  <c r="E29" i="2"/>
  <c r="E30" i="2"/>
  <c r="E31" i="2"/>
  <c r="E32" i="2"/>
  <c r="E33" i="2"/>
  <c r="E34" i="2"/>
  <c r="E35" i="2"/>
  <c r="E36" i="2"/>
  <c r="E37" i="2"/>
  <c r="E38" i="2"/>
  <c r="E21" i="2"/>
  <c r="D22" i="2"/>
  <c r="D23" i="2"/>
  <c r="D24" i="2"/>
  <c r="D25" i="2"/>
  <c r="D26" i="2"/>
  <c r="D27" i="2"/>
  <c r="D28" i="2"/>
  <c r="D29" i="2"/>
  <c r="D30" i="2"/>
  <c r="D31" i="2"/>
  <c r="D32" i="2"/>
  <c r="D33" i="2"/>
  <c r="D34" i="2"/>
  <c r="D35" i="2"/>
  <c r="D36" i="2"/>
  <c r="D37" i="2"/>
  <c r="D38" i="2"/>
  <c r="D21" i="2"/>
  <c r="C22" i="2"/>
  <c r="C23" i="2"/>
  <c r="C24" i="2"/>
  <c r="C25" i="2"/>
  <c r="C26" i="2"/>
  <c r="C27" i="2"/>
  <c r="C28" i="2"/>
  <c r="C29" i="2"/>
  <c r="C30" i="2"/>
  <c r="C31" i="2"/>
  <c r="C32" i="2"/>
  <c r="C33" i="2"/>
  <c r="C34" i="2"/>
  <c r="C35" i="2"/>
  <c r="C36" i="2"/>
  <c r="C37" i="2"/>
  <c r="C38" i="2"/>
  <c r="C21" i="2"/>
  <c r="E66" i="2" l="1"/>
  <c r="R66" i="2"/>
  <c r="Q66" i="2"/>
  <c r="P66" i="2"/>
  <c r="D66" i="2"/>
  <c r="L66" i="2"/>
  <c r="H66" i="2"/>
  <c r="O66" i="2"/>
  <c r="G66" i="2"/>
  <c r="N66" i="2"/>
  <c r="F66" i="2"/>
  <c r="C66" i="2"/>
  <c r="M66" i="2"/>
  <c r="F376" i="4"/>
  <c r="F300" i="4"/>
  <c r="F242" i="4"/>
  <c r="G21" i="7" l="1"/>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20" i="7"/>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68" i="4"/>
  <c r="L69" i="4"/>
  <c r="L70" i="4"/>
  <c r="L71" i="4"/>
  <c r="L72" i="4"/>
  <c r="L73" i="4"/>
  <c r="L74" i="4"/>
  <c r="L75" i="4"/>
  <c r="L76" i="4"/>
  <c r="L77" i="4"/>
  <c r="L78" i="4"/>
  <c r="L79" i="4"/>
  <c r="L80" i="4"/>
  <c r="L81" i="4"/>
  <c r="L82" i="4"/>
  <c r="L83" i="4"/>
  <c r="L84" i="4"/>
  <c r="L85" i="4"/>
  <c r="L86" i="4"/>
  <c r="L87" i="4"/>
  <c r="L88" i="4"/>
  <c r="L89" i="4"/>
  <c r="L90" i="4"/>
  <c r="L91" i="4"/>
  <c r="L92" i="4"/>
  <c r="L93" i="4"/>
  <c r="L94" i="4"/>
  <c r="L95" i="4"/>
  <c r="L96" i="4"/>
  <c r="L97" i="4"/>
  <c r="L98" i="4"/>
  <c r="L99" i="4"/>
  <c r="L100" i="4"/>
  <c r="L101" i="4"/>
  <c r="L102" i="4"/>
  <c r="L103" i="4"/>
  <c r="L104" i="4"/>
  <c r="L105" i="4"/>
  <c r="L106" i="4"/>
  <c r="L107" i="4"/>
  <c r="L108" i="4"/>
  <c r="L109" i="4"/>
  <c r="L110" i="4"/>
  <c r="L111" i="4"/>
  <c r="L112" i="4"/>
  <c r="L113" i="4"/>
  <c r="L114" i="4"/>
  <c r="L115" i="4"/>
  <c r="L116" i="4"/>
  <c r="L117" i="4"/>
  <c r="L118" i="4"/>
  <c r="L119" i="4"/>
  <c r="L120" i="4"/>
  <c r="L121" i="4"/>
  <c r="L122" i="4"/>
  <c r="L123" i="4"/>
  <c r="L124" i="4"/>
  <c r="L125" i="4"/>
  <c r="L126" i="4"/>
  <c r="L127" i="4"/>
  <c r="L128" i="4"/>
  <c r="L129" i="4"/>
  <c r="L130"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8" i="4"/>
  <c r="K129" i="4"/>
  <c r="K130" i="4"/>
  <c r="L35" i="4"/>
  <c r="K35" i="4"/>
  <c r="D114" i="5"/>
  <c r="F114" i="5" s="1"/>
  <c r="D113" i="5"/>
  <c r="F113" i="5" s="1"/>
  <c r="D112" i="5"/>
  <c r="F112" i="5" s="1"/>
  <c r="D111" i="5"/>
  <c r="F111" i="5" s="1"/>
  <c r="D110" i="5"/>
  <c r="F110" i="5" s="1"/>
  <c r="D109" i="5"/>
  <c r="F109" i="5" s="1"/>
  <c r="D108" i="5"/>
  <c r="F108" i="5" s="1"/>
  <c r="D107" i="5"/>
  <c r="F107" i="5" s="1"/>
  <c r="D106" i="5"/>
  <c r="F106" i="5" s="1"/>
  <c r="D105" i="5"/>
  <c r="F105" i="5" s="1"/>
  <c r="D104" i="5"/>
  <c r="F104" i="5" s="1"/>
  <c r="D103" i="5"/>
  <c r="F103" i="5" s="1"/>
  <c r="D102" i="5"/>
  <c r="F102" i="5" s="1"/>
  <c r="D101" i="5"/>
  <c r="F101" i="5" s="1"/>
  <c r="D100" i="5"/>
  <c r="F100" i="5" s="1"/>
  <c r="D99" i="5"/>
  <c r="F99" i="5" s="1"/>
  <c r="D98" i="5"/>
  <c r="F98" i="5" s="1"/>
  <c r="D97" i="5"/>
  <c r="F97" i="5" s="1"/>
  <c r="D96" i="5"/>
  <c r="F96" i="5" s="1"/>
  <c r="D95" i="5"/>
  <c r="F95" i="5" s="1"/>
  <c r="D94" i="5"/>
  <c r="F94" i="5" s="1"/>
  <c r="D93" i="5"/>
  <c r="F93" i="5" s="1"/>
  <c r="D92" i="5"/>
  <c r="F92" i="5" s="1"/>
  <c r="D91" i="5"/>
  <c r="F91" i="5" s="1"/>
  <c r="D90" i="5"/>
  <c r="F90" i="5" s="1"/>
  <c r="D89" i="5"/>
  <c r="F89" i="5" s="1"/>
  <c r="D88" i="5"/>
  <c r="F88" i="5" s="1"/>
  <c r="D87" i="5"/>
  <c r="F87" i="5" s="1"/>
  <c r="D86" i="5"/>
  <c r="F86" i="5" s="1"/>
  <c r="D85" i="5"/>
  <c r="F85" i="5" s="1"/>
  <c r="D84" i="5"/>
  <c r="F84" i="5" s="1"/>
  <c r="D83" i="5"/>
  <c r="F83" i="5" s="1"/>
  <c r="D82" i="5"/>
  <c r="F82" i="5" s="1"/>
  <c r="D81" i="5"/>
  <c r="F81" i="5" s="1"/>
  <c r="D80" i="5"/>
  <c r="F80" i="5" s="1"/>
  <c r="D79" i="5"/>
  <c r="F79" i="5" s="1"/>
  <c r="D78" i="5"/>
  <c r="F78" i="5" s="1"/>
  <c r="D77" i="5"/>
  <c r="F77" i="5" s="1"/>
  <c r="D76" i="5"/>
  <c r="F76" i="5" s="1"/>
  <c r="D75" i="5"/>
  <c r="F75" i="5" s="1"/>
  <c r="D74" i="5"/>
  <c r="F74" i="5" s="1"/>
  <c r="D73" i="5"/>
  <c r="F73" i="5" s="1"/>
  <c r="D72" i="5"/>
  <c r="F72" i="5" s="1"/>
  <c r="D71" i="5"/>
  <c r="F71" i="5" s="1"/>
  <c r="D70" i="5"/>
  <c r="F70" i="5" s="1"/>
  <c r="D69" i="5"/>
  <c r="F69" i="5" s="1"/>
  <c r="D68" i="5"/>
  <c r="F68" i="5" s="1"/>
  <c r="D67" i="5"/>
  <c r="F67" i="5" s="1"/>
  <c r="D66" i="5"/>
  <c r="F66" i="5" s="1"/>
  <c r="D65" i="5"/>
  <c r="F65" i="5" s="1"/>
  <c r="D64" i="5"/>
  <c r="F64" i="5" s="1"/>
  <c r="D63" i="5"/>
  <c r="F63" i="5" s="1"/>
  <c r="D62" i="5"/>
  <c r="F62" i="5" s="1"/>
  <c r="D61" i="5"/>
  <c r="F61" i="5" s="1"/>
  <c r="D60" i="5"/>
  <c r="F60" i="5" s="1"/>
  <c r="D59" i="5"/>
  <c r="F59" i="5" s="1"/>
  <c r="D58" i="5"/>
  <c r="F58" i="5" s="1"/>
  <c r="D57" i="5"/>
  <c r="F57" i="5" s="1"/>
  <c r="D56" i="5"/>
  <c r="F56" i="5" s="1"/>
  <c r="D55" i="5"/>
  <c r="F55" i="5" s="1"/>
  <c r="D54" i="5"/>
  <c r="F54" i="5" s="1"/>
  <c r="D53" i="5"/>
  <c r="F53" i="5" s="1"/>
  <c r="D52" i="5"/>
  <c r="F52" i="5" s="1"/>
  <c r="D51" i="5"/>
  <c r="F51" i="5" s="1"/>
  <c r="D50" i="5"/>
  <c r="F50" i="5" s="1"/>
  <c r="D49" i="5"/>
  <c r="F49" i="5" s="1"/>
  <c r="D48" i="5"/>
  <c r="F48" i="5" s="1"/>
  <c r="D47" i="5"/>
  <c r="F47" i="5" s="1"/>
  <c r="D46" i="5"/>
  <c r="F46" i="5" s="1"/>
  <c r="D45" i="5"/>
  <c r="F45" i="5" s="1"/>
  <c r="D44" i="5"/>
  <c r="F44" i="5" s="1"/>
  <c r="D43" i="5"/>
  <c r="F43" i="5" s="1"/>
  <c r="D42" i="5"/>
  <c r="F42" i="5" s="1"/>
  <c r="D41" i="5"/>
  <c r="F41" i="5" s="1"/>
  <c r="D40" i="5"/>
  <c r="F40" i="5" s="1"/>
  <c r="D39" i="5"/>
  <c r="F39" i="5" s="1"/>
  <c r="D38" i="5"/>
  <c r="F38" i="5" s="1"/>
  <c r="D37" i="5"/>
  <c r="F37" i="5" s="1"/>
  <c r="D36" i="5"/>
  <c r="F36" i="5" s="1"/>
  <c r="D35" i="5"/>
  <c r="F35" i="5" s="1"/>
  <c r="D34" i="5"/>
  <c r="F34" i="5" s="1"/>
  <c r="D33" i="5"/>
  <c r="F33" i="5" s="1"/>
  <c r="D32" i="5"/>
  <c r="F32" i="5" s="1"/>
  <c r="D31" i="5"/>
  <c r="F31" i="5" s="1"/>
  <c r="D30" i="5"/>
  <c r="F30" i="5" s="1"/>
  <c r="D29" i="5"/>
  <c r="F29" i="5" s="1"/>
  <c r="D28" i="5"/>
  <c r="F28" i="5" s="1"/>
  <c r="D27" i="5"/>
  <c r="F27" i="5" s="1"/>
  <c r="D26" i="5"/>
  <c r="F26" i="5" s="1"/>
  <c r="D25" i="5"/>
  <c r="F25" i="5" s="1"/>
  <c r="D24" i="5"/>
  <c r="F24" i="5" s="1"/>
  <c r="D23" i="5"/>
  <c r="F23" i="5" s="1"/>
  <c r="D22" i="5"/>
  <c r="F22" i="5" s="1"/>
  <c r="D21" i="5"/>
  <c r="F21" i="5" s="1"/>
  <c r="D20" i="5"/>
  <c r="F20" i="5" s="1"/>
  <c r="D19" i="5"/>
  <c r="F19" i="5" s="1"/>
  <c r="F132" i="4"/>
  <c r="G468" i="4" s="1"/>
  <c r="F130" i="4"/>
  <c r="I130" i="4" s="1"/>
  <c r="F129" i="4"/>
  <c r="H129" i="4" s="1"/>
  <c r="F128" i="4"/>
  <c r="G128" i="4" s="1"/>
  <c r="F127" i="4"/>
  <c r="G127" i="4" s="1"/>
  <c r="F126" i="4"/>
  <c r="I126" i="4" s="1"/>
  <c r="F125" i="4"/>
  <c r="H125" i="4" s="1"/>
  <c r="F124" i="4"/>
  <c r="G124" i="4" s="1"/>
  <c r="F123" i="4"/>
  <c r="G123" i="4" s="1"/>
  <c r="F122" i="4"/>
  <c r="I122" i="4" s="1"/>
  <c r="F121" i="4"/>
  <c r="H121" i="4" s="1"/>
  <c r="F120" i="4"/>
  <c r="G120" i="4" s="1"/>
  <c r="F119" i="4"/>
  <c r="G119" i="4" s="1"/>
  <c r="F118" i="4"/>
  <c r="I118" i="4" s="1"/>
  <c r="F117" i="4"/>
  <c r="H117" i="4" s="1"/>
  <c r="F116" i="4"/>
  <c r="G116" i="4" s="1"/>
  <c r="F115" i="4"/>
  <c r="G115" i="4" s="1"/>
  <c r="F114" i="4"/>
  <c r="I114" i="4" s="1"/>
  <c r="F113" i="4"/>
  <c r="H113" i="4" s="1"/>
  <c r="F112" i="4"/>
  <c r="G112" i="4" s="1"/>
  <c r="F111" i="4"/>
  <c r="G111" i="4" s="1"/>
  <c r="F110" i="4"/>
  <c r="I110" i="4" s="1"/>
  <c r="F109" i="4"/>
  <c r="H109" i="4" s="1"/>
  <c r="F108" i="4"/>
  <c r="G108" i="4" s="1"/>
  <c r="F107" i="4"/>
  <c r="G107" i="4" s="1"/>
  <c r="F106" i="4"/>
  <c r="I106" i="4" s="1"/>
  <c r="F105" i="4"/>
  <c r="H105" i="4" s="1"/>
  <c r="F104" i="4"/>
  <c r="G104" i="4" s="1"/>
  <c r="F103" i="4"/>
  <c r="G103" i="4" s="1"/>
  <c r="F102" i="4"/>
  <c r="I102" i="4" s="1"/>
  <c r="F101" i="4"/>
  <c r="H101" i="4" s="1"/>
  <c r="F100" i="4"/>
  <c r="G100" i="4" s="1"/>
  <c r="F99" i="4"/>
  <c r="G99" i="4" s="1"/>
  <c r="F98" i="4"/>
  <c r="I98" i="4" s="1"/>
  <c r="F97" i="4"/>
  <c r="H97" i="4" s="1"/>
  <c r="F96" i="4"/>
  <c r="G96" i="4" s="1"/>
  <c r="F95" i="4"/>
  <c r="G95" i="4" s="1"/>
  <c r="F94" i="4"/>
  <c r="I94" i="4" s="1"/>
  <c r="F93" i="4"/>
  <c r="H93" i="4" s="1"/>
  <c r="F92" i="4"/>
  <c r="G92" i="4" s="1"/>
  <c r="F91" i="4"/>
  <c r="G91" i="4" s="1"/>
  <c r="F90" i="4"/>
  <c r="I90" i="4" s="1"/>
  <c r="F89" i="4"/>
  <c r="H89" i="4" s="1"/>
  <c r="F88" i="4"/>
  <c r="G88" i="4" s="1"/>
  <c r="F87" i="4"/>
  <c r="G87" i="4" s="1"/>
  <c r="F86" i="4"/>
  <c r="I86" i="4" s="1"/>
  <c r="F85" i="4"/>
  <c r="H85" i="4" s="1"/>
  <c r="F84" i="4"/>
  <c r="G84" i="4" s="1"/>
  <c r="F83" i="4"/>
  <c r="G83" i="4" s="1"/>
  <c r="F82" i="4"/>
  <c r="I82" i="4" s="1"/>
  <c r="F81" i="4"/>
  <c r="H81" i="4" s="1"/>
  <c r="F80" i="4"/>
  <c r="G80" i="4" s="1"/>
  <c r="F79" i="4"/>
  <c r="G79" i="4" s="1"/>
  <c r="F78" i="4"/>
  <c r="I78" i="4" s="1"/>
  <c r="F77" i="4"/>
  <c r="H77" i="4" s="1"/>
  <c r="F76" i="4"/>
  <c r="G76" i="4" s="1"/>
  <c r="F75" i="4"/>
  <c r="G75" i="4" s="1"/>
  <c r="F74" i="4"/>
  <c r="I74" i="4" s="1"/>
  <c r="F73" i="4"/>
  <c r="H73" i="4" s="1"/>
  <c r="F72" i="4"/>
  <c r="G72" i="4" s="1"/>
  <c r="F71" i="4"/>
  <c r="G71" i="4" s="1"/>
  <c r="F70" i="4"/>
  <c r="I70" i="4" s="1"/>
  <c r="F69" i="4"/>
  <c r="H69" i="4" s="1"/>
  <c r="F68" i="4"/>
  <c r="G68" i="4" s="1"/>
  <c r="F67" i="4"/>
  <c r="G67" i="4" s="1"/>
  <c r="F66" i="4"/>
  <c r="I66" i="4" s="1"/>
  <c r="F65" i="4"/>
  <c r="H65" i="4" s="1"/>
  <c r="F64" i="4"/>
  <c r="G64" i="4" s="1"/>
  <c r="F63" i="4"/>
  <c r="G63" i="4" s="1"/>
  <c r="F62" i="4"/>
  <c r="I62" i="4" s="1"/>
  <c r="F61" i="4"/>
  <c r="H61" i="4" s="1"/>
  <c r="F60" i="4"/>
  <c r="G60" i="4" s="1"/>
  <c r="F59" i="4"/>
  <c r="G59" i="4" s="1"/>
  <c r="F58" i="4"/>
  <c r="I58" i="4" s="1"/>
  <c r="F57" i="4"/>
  <c r="H57" i="4" s="1"/>
  <c r="F56" i="4"/>
  <c r="G56" i="4" s="1"/>
  <c r="F55" i="4"/>
  <c r="G55" i="4" s="1"/>
  <c r="F54" i="4"/>
  <c r="I54" i="4" s="1"/>
  <c r="F53" i="4"/>
  <c r="H53" i="4" s="1"/>
  <c r="F52" i="4"/>
  <c r="G52" i="4" s="1"/>
  <c r="F51" i="4"/>
  <c r="G51" i="4" s="1"/>
  <c r="F50" i="4"/>
  <c r="I50" i="4" s="1"/>
  <c r="F49" i="4"/>
  <c r="H49" i="4" s="1"/>
  <c r="F48" i="4"/>
  <c r="G48" i="4" s="1"/>
  <c r="F47" i="4"/>
  <c r="G47" i="4" s="1"/>
  <c r="F46" i="4"/>
  <c r="I46" i="4" s="1"/>
  <c r="F45" i="4"/>
  <c r="H45" i="4" s="1"/>
  <c r="F44" i="4"/>
  <c r="G44" i="4" s="1"/>
  <c r="F43" i="4"/>
  <c r="G43" i="4" s="1"/>
  <c r="F42" i="4"/>
  <c r="I42" i="4" s="1"/>
  <c r="F41" i="4"/>
  <c r="H41" i="4" s="1"/>
  <c r="F40" i="4"/>
  <c r="G40" i="4" s="1"/>
  <c r="F39" i="4"/>
  <c r="G39" i="4" s="1"/>
  <c r="F38" i="4"/>
  <c r="I38" i="4" s="1"/>
  <c r="F37" i="4"/>
  <c r="H37" i="4" s="1"/>
  <c r="F36" i="4"/>
  <c r="G36" i="4" s="1"/>
  <c r="F35" i="4"/>
  <c r="G35" i="4" s="1"/>
  <c r="R129" i="2"/>
  <c r="R128" i="2"/>
  <c r="R127" i="2"/>
  <c r="Q129" i="2" s="1"/>
  <c r="R126" i="2"/>
  <c r="M128" i="2" s="1"/>
  <c r="R125" i="2"/>
  <c r="N127" i="2" s="1"/>
  <c r="R124" i="2"/>
  <c r="O126" i="2" s="1"/>
  <c r="R123" i="2"/>
  <c r="Q125" i="2" s="1"/>
  <c r="R122" i="2"/>
  <c r="M124" i="2" s="1"/>
  <c r="Q122" i="2"/>
  <c r="O122" i="2"/>
  <c r="N122" i="2"/>
  <c r="M122" i="2"/>
  <c r="L122" i="2"/>
  <c r="H122" i="2"/>
  <c r="G122" i="2"/>
  <c r="F122" i="2"/>
  <c r="E122" i="2"/>
  <c r="R121" i="2"/>
  <c r="N123" i="2" s="1"/>
  <c r="R119" i="2"/>
  <c r="Q121" i="2" s="1"/>
  <c r="R118" i="2"/>
  <c r="Q120" i="2" s="1"/>
  <c r="Q118" i="2"/>
  <c r="O118" i="2"/>
  <c r="N118" i="2"/>
  <c r="M118" i="2"/>
  <c r="L118" i="2"/>
  <c r="H118" i="2"/>
  <c r="G118" i="2"/>
  <c r="F118" i="2"/>
  <c r="E118" i="2"/>
  <c r="R117" i="2"/>
  <c r="M119" i="2" s="1"/>
  <c r="Q117" i="2"/>
  <c r="O117" i="2"/>
  <c r="N117" i="2"/>
  <c r="M117" i="2"/>
  <c r="L117" i="2"/>
  <c r="H117" i="2"/>
  <c r="G117" i="2"/>
  <c r="F117" i="2"/>
  <c r="E117" i="2"/>
  <c r="Q115" i="2"/>
  <c r="Q105" i="2"/>
  <c r="N105" i="2"/>
  <c r="M105" i="2"/>
  <c r="L105" i="2"/>
  <c r="H105" i="2"/>
  <c r="G105" i="2"/>
  <c r="F105" i="2"/>
  <c r="E105" i="2"/>
  <c r="D105" i="2"/>
  <c r="Q104" i="2"/>
  <c r="N104" i="2"/>
  <c r="M104" i="2"/>
  <c r="L104" i="2"/>
  <c r="H104" i="2"/>
  <c r="G104" i="2"/>
  <c r="F104" i="2"/>
  <c r="E104" i="2"/>
  <c r="D104" i="2"/>
  <c r="Q103" i="2"/>
  <c r="N103" i="2"/>
  <c r="M103" i="2"/>
  <c r="L103" i="2"/>
  <c r="H103" i="2"/>
  <c r="G103" i="2"/>
  <c r="F103" i="2"/>
  <c r="E103" i="2"/>
  <c r="D103" i="2"/>
  <c r="G471" i="4" l="1"/>
  <c r="G472" i="4"/>
  <c r="G470" i="4"/>
  <c r="N129" i="2"/>
  <c r="M121" i="2"/>
  <c r="F124" i="2"/>
  <c r="E129" i="2"/>
  <c r="F128" i="2"/>
  <c r="F129" i="2"/>
  <c r="E121" i="2"/>
  <c r="F121" i="2"/>
  <c r="N121" i="2"/>
  <c r="E125" i="2"/>
  <c r="M125" i="2"/>
  <c r="H126" i="2"/>
  <c r="Q126" i="2"/>
  <c r="N119" i="2"/>
  <c r="E126" i="2"/>
  <c r="M126" i="2"/>
  <c r="F119" i="2"/>
  <c r="E120" i="2"/>
  <c r="M120" i="2"/>
  <c r="F125" i="2"/>
  <c r="N125" i="2"/>
  <c r="N128" i="2"/>
  <c r="F120" i="2"/>
  <c r="N120" i="2"/>
  <c r="N124" i="2"/>
  <c r="L126" i="2"/>
  <c r="M129" i="2"/>
  <c r="F155" i="4"/>
  <c r="G293" i="4"/>
  <c r="G370" i="4"/>
  <c r="F190" i="4"/>
  <c r="J190" i="4"/>
  <c r="H130" i="4"/>
  <c r="G129" i="4"/>
  <c r="I127" i="4"/>
  <c r="H126" i="4"/>
  <c r="G125" i="4"/>
  <c r="I123" i="4"/>
  <c r="H122" i="4"/>
  <c r="G121" i="4"/>
  <c r="I119" i="4"/>
  <c r="H118" i="4"/>
  <c r="G117" i="4"/>
  <c r="I115" i="4"/>
  <c r="H114" i="4"/>
  <c r="G113" i="4"/>
  <c r="I111" i="4"/>
  <c r="H110" i="4"/>
  <c r="G109" i="4"/>
  <c r="I107" i="4"/>
  <c r="H106" i="4"/>
  <c r="G105" i="4"/>
  <c r="I103" i="4"/>
  <c r="H102" i="4"/>
  <c r="G101" i="4"/>
  <c r="I99" i="4"/>
  <c r="H98" i="4"/>
  <c r="G97" i="4"/>
  <c r="I95" i="4"/>
  <c r="H94" i="4"/>
  <c r="G93" i="4"/>
  <c r="I91" i="4"/>
  <c r="H90" i="4"/>
  <c r="G89" i="4"/>
  <c r="I87" i="4"/>
  <c r="H86" i="4"/>
  <c r="G85" i="4"/>
  <c r="I83" i="4"/>
  <c r="H82" i="4"/>
  <c r="G81" i="4"/>
  <c r="I79" i="4"/>
  <c r="H78" i="4"/>
  <c r="G77" i="4"/>
  <c r="I75" i="4"/>
  <c r="H74" i="4"/>
  <c r="G73" i="4"/>
  <c r="I71" i="4"/>
  <c r="H70" i="4"/>
  <c r="G69" i="4"/>
  <c r="I67" i="4"/>
  <c r="H66" i="4"/>
  <c r="G65" i="4"/>
  <c r="I63" i="4"/>
  <c r="H62" i="4"/>
  <c r="G61" i="4"/>
  <c r="I59" i="4"/>
  <c r="H58" i="4"/>
  <c r="G57" i="4"/>
  <c r="I55" i="4"/>
  <c r="H54" i="4"/>
  <c r="G53" i="4"/>
  <c r="I51" i="4"/>
  <c r="H50" i="4"/>
  <c r="G49" i="4"/>
  <c r="I47" i="4"/>
  <c r="H46" i="4"/>
  <c r="G45" i="4"/>
  <c r="I43" i="4"/>
  <c r="H42" i="4"/>
  <c r="G41" i="4"/>
  <c r="I39" i="4"/>
  <c r="H38" i="4"/>
  <c r="G37" i="4"/>
  <c r="H35" i="4"/>
  <c r="G130" i="4"/>
  <c r="I128" i="4"/>
  <c r="H127" i="4"/>
  <c r="G126" i="4"/>
  <c r="I124" i="4"/>
  <c r="H123" i="4"/>
  <c r="G122" i="4"/>
  <c r="I120" i="4"/>
  <c r="H119" i="4"/>
  <c r="G118" i="4"/>
  <c r="I116" i="4"/>
  <c r="H115" i="4"/>
  <c r="G114" i="4"/>
  <c r="I112" i="4"/>
  <c r="H111" i="4"/>
  <c r="G110" i="4"/>
  <c r="I108" i="4"/>
  <c r="H107" i="4"/>
  <c r="G106" i="4"/>
  <c r="I104" i="4"/>
  <c r="H103" i="4"/>
  <c r="G102" i="4"/>
  <c r="I100" i="4"/>
  <c r="H99" i="4"/>
  <c r="G98" i="4"/>
  <c r="I96" i="4"/>
  <c r="H95" i="4"/>
  <c r="G94" i="4"/>
  <c r="I92" i="4"/>
  <c r="H91" i="4"/>
  <c r="G90" i="4"/>
  <c r="I88" i="4"/>
  <c r="H87" i="4"/>
  <c r="G86" i="4"/>
  <c r="I84" i="4"/>
  <c r="H83" i="4"/>
  <c r="G82" i="4"/>
  <c r="I80" i="4"/>
  <c r="H79" i="4"/>
  <c r="G78" i="4"/>
  <c r="I76" i="4"/>
  <c r="H75" i="4"/>
  <c r="G74" i="4"/>
  <c r="I72" i="4"/>
  <c r="H71" i="4"/>
  <c r="G70" i="4"/>
  <c r="I68" i="4"/>
  <c r="H67" i="4"/>
  <c r="G66" i="4"/>
  <c r="I64" i="4"/>
  <c r="H63" i="4"/>
  <c r="G62" i="4"/>
  <c r="I60" i="4"/>
  <c r="H59" i="4"/>
  <c r="G58" i="4"/>
  <c r="I56" i="4"/>
  <c r="H55" i="4"/>
  <c r="G54" i="4"/>
  <c r="I52" i="4"/>
  <c r="H51" i="4"/>
  <c r="G50" i="4"/>
  <c r="I48" i="4"/>
  <c r="H47" i="4"/>
  <c r="G46" i="4"/>
  <c r="I44" i="4"/>
  <c r="H43" i="4"/>
  <c r="G42" i="4"/>
  <c r="I40" i="4"/>
  <c r="H39" i="4"/>
  <c r="G38" i="4"/>
  <c r="I36" i="4"/>
  <c r="I35" i="4"/>
  <c r="I129" i="4"/>
  <c r="H128" i="4"/>
  <c r="I125" i="4"/>
  <c r="H124" i="4"/>
  <c r="I121" i="4"/>
  <c r="H120" i="4"/>
  <c r="I117" i="4"/>
  <c r="H116" i="4"/>
  <c r="I113" i="4"/>
  <c r="H112" i="4"/>
  <c r="I109" i="4"/>
  <c r="H108" i="4"/>
  <c r="I105" i="4"/>
  <c r="H104" i="4"/>
  <c r="I101" i="4"/>
  <c r="H100" i="4"/>
  <c r="I97" i="4"/>
  <c r="H96" i="4"/>
  <c r="I93" i="4"/>
  <c r="H92" i="4"/>
  <c r="I89" i="4"/>
  <c r="H88" i="4"/>
  <c r="I85" i="4"/>
  <c r="H84" i="4"/>
  <c r="I81" i="4"/>
  <c r="H80" i="4"/>
  <c r="I77" i="4"/>
  <c r="H76" i="4"/>
  <c r="I73" i="4"/>
  <c r="H72" i="4"/>
  <c r="I69" i="4"/>
  <c r="H68" i="4"/>
  <c r="I65" i="4"/>
  <c r="H64" i="4"/>
  <c r="I61" i="4"/>
  <c r="H60" i="4"/>
  <c r="I57" i="4"/>
  <c r="H56" i="4"/>
  <c r="I53" i="4"/>
  <c r="H52" i="4"/>
  <c r="I49" i="4"/>
  <c r="H48" i="4"/>
  <c r="I45" i="4"/>
  <c r="H44" i="4"/>
  <c r="I41" i="4"/>
  <c r="H40" i="4"/>
  <c r="I37" i="4"/>
  <c r="H36" i="4"/>
  <c r="G236" i="4"/>
  <c r="G119" i="2"/>
  <c r="O119" i="2"/>
  <c r="L123" i="2"/>
  <c r="G124" i="2"/>
  <c r="O124" i="2"/>
  <c r="H119" i="2"/>
  <c r="L119" i="2"/>
  <c r="Q119" i="2"/>
  <c r="G120" i="2"/>
  <c r="O120" i="2"/>
  <c r="G121" i="2"/>
  <c r="O121" i="2"/>
  <c r="E123" i="2"/>
  <c r="M123" i="2"/>
  <c r="H124" i="2"/>
  <c r="L124" i="2"/>
  <c r="Q124" i="2"/>
  <c r="G125" i="2"/>
  <c r="O125" i="2"/>
  <c r="F126" i="2"/>
  <c r="N126" i="2"/>
  <c r="E127" i="2"/>
  <c r="M127" i="2"/>
  <c r="H128" i="2"/>
  <c r="L128" i="2"/>
  <c r="Q128" i="2"/>
  <c r="G129" i="2"/>
  <c r="O129" i="2"/>
  <c r="G123" i="2"/>
  <c r="O123" i="2"/>
  <c r="G127" i="2"/>
  <c r="O127" i="2"/>
  <c r="H123" i="2"/>
  <c r="Q123" i="2"/>
  <c r="H127" i="2"/>
  <c r="L127" i="2"/>
  <c r="Q127" i="2"/>
  <c r="G128" i="2"/>
  <c r="O128" i="2"/>
  <c r="E119" i="2"/>
  <c r="H120" i="2"/>
  <c r="L120" i="2"/>
  <c r="H121" i="2"/>
  <c r="L121" i="2"/>
  <c r="F123" i="2"/>
  <c r="E124" i="2"/>
  <c r="H125" i="2"/>
  <c r="L125" i="2"/>
  <c r="G126" i="2"/>
  <c r="F127" i="2"/>
  <c r="E128" i="2"/>
  <c r="H129" i="2"/>
  <c r="L129" i="2"/>
  <c r="G374" i="4" l="1"/>
  <c r="G372" i="4"/>
  <c r="G375" i="4"/>
  <c r="F159" i="4"/>
  <c r="F158" i="4"/>
  <c r="F157" i="4"/>
  <c r="G296" i="4"/>
  <c r="G298" i="4"/>
  <c r="G295" i="4"/>
  <c r="G297" i="4"/>
  <c r="G299" i="4"/>
  <c r="G239" i="4"/>
  <c r="J195" i="4"/>
  <c r="J194" i="4"/>
  <c r="J193" i="4"/>
  <c r="J192" i="4"/>
  <c r="F195" i="4"/>
  <c r="F193" i="4"/>
  <c r="F194" i="4"/>
  <c r="G241" i="4"/>
  <c r="G240" i="4"/>
  <c r="G238" i="4"/>
  <c r="G473" i="4" l="1"/>
  <c r="F161" i="4"/>
  <c r="G376" i="4"/>
  <c r="G300" i="4"/>
  <c r="F197" i="4"/>
  <c r="J197" i="4"/>
  <c r="G242" i="4"/>
</calcChain>
</file>

<file path=xl/sharedStrings.xml><?xml version="1.0" encoding="utf-8"?>
<sst xmlns="http://schemas.openxmlformats.org/spreadsheetml/2006/main" count="9453" uniqueCount="6164">
  <si>
    <t>ATGGCCGACT</t>
  </si>
  <si>
    <t>CGATGAGCAC</t>
  </si>
  <si>
    <t>GATAAGTCGA</t>
  </si>
  <si>
    <t>TCACGCCTTG</t>
  </si>
  <si>
    <t>AGGAACACAA</t>
  </si>
  <si>
    <t>CTCAGTAGGC</t>
  </si>
  <si>
    <t>GAAGTGCCTG</t>
  </si>
  <si>
    <t>TCTCTCGCCT</t>
  </si>
  <si>
    <t>AGGCACCTTC</t>
  </si>
  <si>
    <t>CTGTTGGTAA</t>
  </si>
  <si>
    <t>GCTGGTACCT</t>
  </si>
  <si>
    <t>TAAGGAGCGG</t>
  </si>
  <si>
    <t>AATCGCTCCA</t>
  </si>
  <si>
    <t>CTCCTAATTG</t>
  </si>
  <si>
    <t>GCCTCATAAT</t>
  </si>
  <si>
    <t>TGTATTGAGC</t>
  </si>
  <si>
    <t>AGCCATAACA</t>
  </si>
  <si>
    <t>CCACAAGTGG</t>
  </si>
  <si>
    <t>GTTATCACAC</t>
  </si>
  <si>
    <t>TACCGTTCTT</t>
  </si>
  <si>
    <t>AGGCGTTAGG</t>
  </si>
  <si>
    <t>CCGTAACGTC</t>
  </si>
  <si>
    <t>GTAATAGCCA</t>
  </si>
  <si>
    <t>TAGCGCCGAT</t>
  </si>
  <si>
    <t>CATTCTTGGA</t>
  </si>
  <si>
    <t>ATGCAAGGTT</t>
  </si>
  <si>
    <t>CGCCAGACAA</t>
  </si>
  <si>
    <t>GAAGGTTGGC</t>
  </si>
  <si>
    <t>TCGCATCACG</t>
  </si>
  <si>
    <t>CCGGTCATGA</t>
  </si>
  <si>
    <t>ATTCACAAGC</t>
  </si>
  <si>
    <t>CAACCTGTAA</t>
  </si>
  <si>
    <t>GCCAGTCGTT</t>
  </si>
  <si>
    <t>TGCCTTGTCG</t>
  </si>
  <si>
    <t>CTATCCGCTG</t>
  </si>
  <si>
    <t>AATGCCGGAA</t>
  </si>
  <si>
    <t>CGGTTATCCG</t>
  </si>
  <si>
    <t>GCGGAAGAGT</t>
  </si>
  <si>
    <t>TTGGTTAGTC</t>
  </si>
  <si>
    <t>TTCAGTGTGA</t>
  </si>
  <si>
    <t>AGAATTCTGG</t>
  </si>
  <si>
    <t>CATTGACTCT</t>
  </si>
  <si>
    <t>GCGGCTTCAA</t>
  </si>
  <si>
    <t>TTATGGTCTC</t>
  </si>
  <si>
    <t>CGTAACCAGG</t>
  </si>
  <si>
    <t>AGCTCAGATA</t>
  </si>
  <si>
    <t>CCGGTGTTAC</t>
  </si>
  <si>
    <t>GACCTAACCT</t>
  </si>
  <si>
    <t>TTGTAGAAGG</t>
  </si>
  <si>
    <t>CCTAGCACTA</t>
  </si>
  <si>
    <t>ATCGTGTTCT</t>
  </si>
  <si>
    <t>CCAACTTATC</t>
  </si>
  <si>
    <t>GAAGCCAAGG</t>
  </si>
  <si>
    <t>TGGAGTTCAA</t>
  </si>
  <si>
    <t>CTTCAATCCT</t>
  </si>
  <si>
    <t>ATCTTGCGTG</t>
  </si>
  <si>
    <t>CGTCTAAGGT</t>
  </si>
  <si>
    <t>GAGGTGAACA</t>
  </si>
  <si>
    <t>TCAGAACTAC</t>
  </si>
  <si>
    <t>CGGATATTGA</t>
  </si>
  <si>
    <t>AGGAGTAGAT</t>
  </si>
  <si>
    <t>CCGCCGAATA</t>
  </si>
  <si>
    <t>GAGTCTATAC</t>
  </si>
  <si>
    <t>TTATTACCGG</t>
  </si>
  <si>
    <t>CGCTCGTTAG</t>
  </si>
  <si>
    <t>AACAACGCTG</t>
  </si>
  <si>
    <t>CGCGGCTATT</t>
  </si>
  <si>
    <t>GCTCGACACA</t>
  </si>
  <si>
    <t>TTCTTCCAAC</t>
  </si>
  <si>
    <t>TTGGCGGTTG</t>
  </si>
  <si>
    <t>AACAGGCAAT</t>
  </si>
  <si>
    <t>CAGAATGGCG</t>
  </si>
  <si>
    <t>GTTGAGATTC</t>
  </si>
  <si>
    <t>TGTGTGCGGA</t>
  </si>
  <si>
    <t>GTTCGGCGAA</t>
  </si>
  <si>
    <t>AGCTGTATTG</t>
  </si>
  <si>
    <t>CAGCGGATGA</t>
  </si>
  <si>
    <t>GTCCTTGGAT</t>
  </si>
  <si>
    <t>TCTAGATGCT</t>
  </si>
  <si>
    <t>CGAGCCACAT</t>
  </si>
  <si>
    <t>ATGGAATGGA</t>
  </si>
  <si>
    <t>CATTCCTCAC</t>
  </si>
  <si>
    <t>GCATAGGAAG</t>
  </si>
  <si>
    <t>TGTTCGTGTT</t>
  </si>
  <si>
    <t>TAAGACCGTT</t>
  </si>
  <si>
    <t>ATGGTACCAG</t>
  </si>
  <si>
    <t>CCGACAGCTT</t>
  </si>
  <si>
    <t>GACGATATGA</t>
  </si>
  <si>
    <t>TTGTACTCCA</t>
  </si>
  <si>
    <t>GTGCACATAA</t>
  </si>
  <si>
    <t>AGGACAAGTA</t>
  </si>
  <si>
    <t>CCGATTCGAG</t>
  </si>
  <si>
    <t>GTAGGAACTT</t>
  </si>
  <si>
    <t>TACACTACGA</t>
  </si>
  <si>
    <t>ATGACCTTGA</t>
  </si>
  <si>
    <t>CTACGTGACG</t>
  </si>
  <si>
    <t>AACAATCAGG</t>
  </si>
  <si>
    <t>CTGGTGTGCA</t>
  </si>
  <si>
    <t>GCATATCCTT</t>
  </si>
  <si>
    <t>TGTCCTGTAC</t>
  </si>
  <si>
    <t>AGAACGTCGC</t>
  </si>
  <si>
    <t>CACGGACTAG</t>
  </si>
  <si>
    <t>GTTGAACACT</t>
  </si>
  <si>
    <t>TCGCGTGGTA</t>
  </si>
  <si>
    <t>AGCCACTATG</t>
  </si>
  <si>
    <t>CCACCTACCA</t>
  </si>
  <si>
    <t>GTTCCGGTGT</t>
  </si>
  <si>
    <t>TAGGTCTGAC</t>
  </si>
  <si>
    <t>AGGAAGCATT</t>
  </si>
  <si>
    <t>CCTTAGTTGG</t>
  </si>
  <si>
    <t>GTCCTATTCA</t>
  </si>
  <si>
    <t>TAAGATGGAC</t>
  </si>
  <si>
    <t>AGGCCATGGT</t>
  </si>
  <si>
    <t>CATTGGCCAA</t>
  </si>
  <si>
    <t>GCTATGAATC</t>
  </si>
  <si>
    <t>TTGGTCCTCG</t>
  </si>
  <si>
    <t>AGCGACATAC</t>
  </si>
  <si>
    <t>CAAGTAGTCT</t>
  </si>
  <si>
    <t>GTCAAGAAGA</t>
  </si>
  <si>
    <t>TCCTGTTATG</t>
  </si>
  <si>
    <t>AAGTGCGATA</t>
  </si>
  <si>
    <t>AGGCTACACG</t>
  </si>
  <si>
    <t>CTATATCGGC</t>
  </si>
  <si>
    <t>GCTAAGGTAA</t>
  </si>
  <si>
    <t>TAACCTGGTT</t>
  </si>
  <si>
    <t>AGTTGGTCTA</t>
  </si>
  <si>
    <t>ATGCAGCTGG</t>
  </si>
  <si>
    <t>CGTTGCCTTC</t>
  </si>
  <si>
    <t>GCGTGGAGAA</t>
  </si>
  <si>
    <t>TACGCCTCCT</t>
  </si>
  <si>
    <t>AATTCGGTAG</t>
  </si>
  <si>
    <t>ATTGTCGAAC</t>
  </si>
  <si>
    <t>CAACCTTGCG</t>
  </si>
  <si>
    <t>GCACTGCGTA</t>
  </si>
  <si>
    <t>TGCTAGTAGT</t>
  </si>
  <si>
    <t>AAGTCACGGA</t>
  </si>
  <si>
    <t>AGCGATTGAA</t>
  </si>
  <si>
    <t>CTACCTCTCT</t>
  </si>
  <si>
    <t>TCCATTGCGG</t>
  </si>
  <si>
    <t>AGCCTCGCAA</t>
  </si>
  <si>
    <t>AATACAGGCT</t>
  </si>
  <si>
    <t>CGGACCGTTA</t>
  </si>
  <si>
    <t>GCGCTTATGC</t>
  </si>
  <si>
    <t>TTAACACGAG</t>
  </si>
  <si>
    <t>CGCCTCTAGA</t>
  </si>
  <si>
    <t>AATCGACCTT</t>
  </si>
  <si>
    <t>CCGCAATAAC</t>
  </si>
  <si>
    <t>GTTCCAACGA</t>
  </si>
  <si>
    <t>TGTTAGACCG</t>
  </si>
  <si>
    <t>AACCTCATAG</t>
  </si>
  <si>
    <t>ATGAATCCAC</t>
  </si>
  <si>
    <t>CGGCTTAATT</t>
  </si>
  <si>
    <t>GAGTTGCAGG</t>
  </si>
  <si>
    <t>TCCACGAACA</t>
  </si>
  <si>
    <t>TGACGGAGGA</t>
  </si>
  <si>
    <t>AATGAGTACG</t>
  </si>
  <si>
    <t>CGTCTTCCGA</t>
  </si>
  <si>
    <t>GACAGAGATT</t>
  </si>
  <si>
    <t>TTACGCTAAC</t>
  </si>
  <si>
    <t>CTCCTCGAAG</t>
  </si>
  <si>
    <t>ATACCGCAGA</t>
  </si>
  <si>
    <t>CCTATCTGAT</t>
  </si>
  <si>
    <t>GATCGGTTAC</t>
  </si>
  <si>
    <t>TGGTGAGGTG</t>
  </si>
  <si>
    <t>AACCGGCGTA</t>
  </si>
  <si>
    <t>AATACCGATC</t>
  </si>
  <si>
    <t>CGATACTCAA</t>
  </si>
  <si>
    <t>GTAAGGCGGT</t>
  </si>
  <si>
    <t>TTCAAGGTCG</t>
  </si>
  <si>
    <t>TATCCGAGTA</t>
  </si>
  <si>
    <t>AGCGCGCTTA</t>
  </si>
  <si>
    <t>CCGGAGACAT</t>
  </si>
  <si>
    <t>GAGATAACTG</t>
  </si>
  <si>
    <t>TTGTAAGCGC</t>
  </si>
  <si>
    <t>CAAGAGGAGG</t>
  </si>
  <si>
    <t>AACCTTAGGA</t>
  </si>
  <si>
    <t>CTGGCAACTC</t>
  </si>
  <si>
    <t>GAACTTGTTG</t>
  </si>
  <si>
    <t>TGTGCAAGAT</t>
  </si>
  <si>
    <t>AATCGAGAGA</t>
  </si>
  <si>
    <t>AGCGTGTCAG</t>
  </si>
  <si>
    <t>CTTGGTGATT</t>
  </si>
  <si>
    <t>GAAGCAGCAA</t>
  </si>
  <si>
    <t>TTCCGTCGAC</t>
  </si>
  <si>
    <t>CGAGATGCCA</t>
  </si>
  <si>
    <t>AAGTTCGTGC</t>
  </si>
  <si>
    <t>CGTCCATAAG</t>
  </si>
  <si>
    <t>TTGTGGCATA</t>
  </si>
  <si>
    <t>AGATCGGAAT</t>
  </si>
  <si>
    <t>CATTCTACTG</t>
  </si>
  <si>
    <t>ATCGCCGTAG</t>
  </si>
  <si>
    <t>ATCCTTACAC</t>
  </si>
  <si>
    <t>CGCAAGGACT</t>
  </si>
  <si>
    <t>GCTGGCGTTA</t>
  </si>
  <si>
    <t>TACTTAGAGG</t>
  </si>
  <si>
    <t>ATGGCGATGC</t>
  </si>
  <si>
    <t>CATTGGTGCG</t>
  </si>
  <si>
    <t>GCGAGATATA</t>
  </si>
  <si>
    <t>TGACTGCTAT</t>
  </si>
  <si>
    <t>AACGTCCGCT</t>
  </si>
  <si>
    <t>GCACACCTGA</t>
  </si>
  <si>
    <t>TTGTCCAGAG</t>
  </si>
  <si>
    <t>AGCCTTCCTG</t>
  </si>
  <si>
    <t>CCTTACGCCA</t>
  </si>
  <si>
    <t>GAATACGTAC</t>
  </si>
  <si>
    <t>TTGGCACCGT</t>
  </si>
  <si>
    <t>ATTAGGTGGC</t>
  </si>
  <si>
    <t>CGATCAAGAA</t>
  </si>
  <si>
    <t>GCTGTCTTCT</t>
  </si>
  <si>
    <t>TACATGTCTG</t>
  </si>
  <si>
    <t>AACCAGTTGA</t>
  </si>
  <si>
    <t>CCGGTAAGCT</t>
  </si>
  <si>
    <t>GTTCGAATAG</t>
  </si>
  <si>
    <t>TGTCAGGCTC</t>
  </si>
  <si>
    <t>CAACAGTGTT</t>
  </si>
  <si>
    <t>AAGAGAGGAA</t>
  </si>
  <si>
    <t>CGGTTGTAGC</t>
  </si>
  <si>
    <t>GCCTGAAGTG</t>
  </si>
  <si>
    <t>TTACGACACT</t>
  </si>
  <si>
    <t>CGCCTAGATC</t>
  </si>
  <si>
    <t>AATCTGGATG</t>
  </si>
  <si>
    <t>CGACGGTACA</t>
  </si>
  <si>
    <t>GTAGTATTGC</t>
  </si>
  <si>
    <t>TCCAGCGGAT</t>
  </si>
  <si>
    <t>CAACCACCTC</t>
  </si>
  <si>
    <t>AGCTTAGGCG</t>
  </si>
  <si>
    <t>CCGGTTCCTT</t>
  </si>
  <si>
    <t>GACATTGAAC</t>
  </si>
  <si>
    <t>TTAGAGGCGA</t>
  </si>
  <si>
    <t>CAAGCCGAAC</t>
  </si>
  <si>
    <t>AGGAGAACGG</t>
  </si>
  <si>
    <t>CCTGTTAGAC</t>
  </si>
  <si>
    <t>GTTCTACGTT</t>
  </si>
  <si>
    <t>TAAGTCCACA</t>
  </si>
  <si>
    <t>CAAGAACCAT</t>
  </si>
  <si>
    <t>AGTTGATGAC</t>
  </si>
  <si>
    <t>CCTACTCTTG</t>
  </si>
  <si>
    <t>GAACAATCCA</t>
  </si>
  <si>
    <t>TTCTGTTGGT</t>
  </si>
  <si>
    <t>CATCGTCAGG</t>
  </si>
  <si>
    <t>ATGCATGAAG</t>
  </si>
  <si>
    <t>CGTGAATCGC</t>
  </si>
  <si>
    <t>GAGCAGCCTT</t>
  </si>
  <si>
    <t>TCGATTACCA</t>
  </si>
  <si>
    <t>CAGTCCAATT</t>
  </si>
  <si>
    <t>AGAGGCTTGG</t>
  </si>
  <si>
    <t>CAGGCTCTCA</t>
  </si>
  <si>
    <t>GTTCGCTCTC</t>
  </si>
  <si>
    <t>TCGGACTAAT</t>
  </si>
  <si>
    <t>CGAGATCTTC</t>
  </si>
  <si>
    <t>ATAACCGGAC</t>
  </si>
  <si>
    <t>CGTGTAGTTA</t>
  </si>
  <si>
    <t>GAACATAGGT</t>
  </si>
  <si>
    <t>TCTAACATCG</t>
  </si>
  <si>
    <t>AACGGTGGCA</t>
  </si>
  <si>
    <t>AGGACGGTGT</t>
  </si>
  <si>
    <t>CTGTGACCTG</t>
  </si>
  <si>
    <t>GCTGTAACAA</t>
  </si>
  <si>
    <t>TACGGACGTC</t>
  </si>
  <si>
    <t>CCTAAGGAGC</t>
  </si>
  <si>
    <t>ATAAGGCCAG</t>
  </si>
  <si>
    <t>CTCATCTGTA</t>
  </si>
  <si>
    <t>GAAGGCATCT</t>
  </si>
  <si>
    <t>TCTCTACTGC</t>
  </si>
  <si>
    <t>AACCGAACAA</t>
  </si>
  <si>
    <t>ATCTCGCCAC</t>
  </si>
  <si>
    <t>CCATGCAACG</t>
  </si>
  <si>
    <t>AACCATGATC</t>
  </si>
  <si>
    <t>TATATGCCGT</t>
  </si>
  <si>
    <t>CTCGATAGAT</t>
  </si>
  <si>
    <t>AACACAAGAG</t>
  </si>
  <si>
    <t>CGCAATCGGT</t>
  </si>
  <si>
    <t>GTTGCGTAGA</t>
  </si>
  <si>
    <t>TAGAGTGATC</t>
  </si>
  <si>
    <t>AAGACGCAGC</t>
  </si>
  <si>
    <t>AACTTCTCGA</t>
  </si>
  <si>
    <t>CGCAACTGAG</t>
  </si>
  <si>
    <t>GCTCCGCAAT</t>
  </si>
  <si>
    <t>TACACCATTC</t>
  </si>
  <si>
    <t>CTCACGACTA</t>
  </si>
  <si>
    <t>AACCAACGGC</t>
  </si>
  <si>
    <t>CCTGCCTGTA</t>
  </si>
  <si>
    <t>TACGCTGCAG</t>
  </si>
  <si>
    <t>AATGTTGCGA</t>
  </si>
  <si>
    <t>CGACGTTCTG</t>
  </si>
  <si>
    <t>AATAGGACAC</t>
  </si>
  <si>
    <t>ATGTGCCTCA</t>
  </si>
  <si>
    <t>CGACTCCGTT</t>
  </si>
  <si>
    <t>GCTGTTGTGG</t>
  </si>
  <si>
    <t>TACCAATCAC</t>
  </si>
  <si>
    <t>ATGTCTTACG</t>
  </si>
  <si>
    <t>CGCAACAATA</t>
  </si>
  <si>
    <t>GAACGAAGAC</t>
  </si>
  <si>
    <t>TCGAGGACGT</t>
  </si>
  <si>
    <t>ATTATGAGCG</t>
  </si>
  <si>
    <t>CGCGTTATAA</t>
  </si>
  <si>
    <t>GCGTGCATGT</t>
  </si>
  <si>
    <t>TAAGCGGCTC</t>
  </si>
  <si>
    <t>AACATGGAGA</t>
  </si>
  <si>
    <t>CCGAGTCTCT</t>
  </si>
  <si>
    <t>GTACTTCTAC</t>
  </si>
  <si>
    <t>TGTTCACATG</t>
  </si>
  <si>
    <t>AAGGTAACGC</t>
  </si>
  <si>
    <t>CCGCCTTACT</t>
  </si>
  <si>
    <t>GTTGAGGCAG</t>
  </si>
  <si>
    <t>TGGCGACCTA</t>
  </si>
  <si>
    <t>AGAAGCGACA</t>
  </si>
  <si>
    <t>CAGGATAATC</t>
  </si>
  <si>
    <t>GCTCCTACAG</t>
  </si>
  <si>
    <t>TTCAACAGGT</t>
  </si>
  <si>
    <t>CCTCGTCCAT</t>
  </si>
  <si>
    <t>AGCGTTGGTT</t>
  </si>
  <si>
    <t>CATTCGAACA</t>
  </si>
  <si>
    <t>GCTTACCGAC</t>
  </si>
  <si>
    <t>TTAGCTTAGG</t>
  </si>
  <si>
    <t>CCGACACACA</t>
  </si>
  <si>
    <t>ATTCGCTGAT</t>
  </si>
  <si>
    <t>CCAAGAGGCA</t>
  </si>
  <si>
    <t>GACGCAGTTC</t>
  </si>
  <si>
    <t>TGGAACTCGG</t>
  </si>
  <si>
    <t>CCACACCAAT</t>
  </si>
  <si>
    <t>AGTTCTCGGC</t>
  </si>
  <si>
    <t>CTTGACGACG</t>
  </si>
  <si>
    <t>GAGGTCGCTA</t>
  </si>
  <si>
    <t>TCAGTAGCAT</t>
  </si>
  <si>
    <t>CTAACGTGGA</t>
  </si>
  <si>
    <t>ATGCCAACCG</t>
  </si>
  <si>
    <t>CGGTCGATTC</t>
  </si>
  <si>
    <t>GAAGTACAGT</t>
  </si>
  <si>
    <t>TCTGCAGTAA</t>
  </si>
  <si>
    <t>CTATCCTAGC</t>
  </si>
  <si>
    <t>AACACTCCTT</t>
  </si>
  <si>
    <t>CCGAACCTAA</t>
  </si>
  <si>
    <t>GTCTAGTCGC</t>
  </si>
  <si>
    <t>TGGATGTACG</t>
  </si>
  <si>
    <t>CTACCAGCGT</t>
  </si>
  <si>
    <t>AAGGATTCAG</t>
  </si>
  <si>
    <t>CGAGGTGTGT</t>
  </si>
  <si>
    <t>GTAGACGCTC</t>
  </si>
  <si>
    <t>TCGTCCGTCA</t>
  </si>
  <si>
    <t>CCGTGATAGG</t>
  </si>
  <si>
    <t>AGGATGACCT</t>
  </si>
  <si>
    <t>CCTCGAGTAC</t>
  </si>
  <si>
    <t>GTCACTGAGG</t>
  </si>
  <si>
    <t>TACGGTTAGA</t>
  </si>
  <si>
    <t>CAACGAGAAT</t>
  </si>
  <si>
    <t>AATACACCGG</t>
  </si>
  <si>
    <t>CCGATCCATC</t>
  </si>
  <si>
    <t>GAATCTCGCT</t>
  </si>
  <si>
    <t>TGACCGGCAA</t>
  </si>
  <si>
    <t>CATGATAGCA</t>
  </si>
  <si>
    <t>AACAGCTTCG</t>
  </si>
  <si>
    <t>CTAGTGCTTA</t>
  </si>
  <si>
    <t>TGTGATACGT</t>
  </si>
  <si>
    <t>ATGAGCGTAT</t>
  </si>
  <si>
    <t>CTAGATATGG</t>
  </si>
  <si>
    <t>CGCTATGCTG</t>
  </si>
  <si>
    <t>TACTACGTGA</t>
  </si>
  <si>
    <t>ATGTGGAGGT</t>
  </si>
  <si>
    <t>CCATGGCTCA</t>
  </si>
  <si>
    <t>CCAATCACGC</t>
  </si>
  <si>
    <t>TTAGATCCAG</t>
  </si>
  <si>
    <t>AGGAATATCG</t>
  </si>
  <si>
    <t>CCTCCTATGT</t>
  </si>
  <si>
    <t>TAGAGACACG</t>
  </si>
  <si>
    <t>CCAGCTCAGT</t>
  </si>
  <si>
    <t>ATGGCTCATA</t>
  </si>
  <si>
    <t>CGGAGTGAAG</t>
  </si>
  <si>
    <t>TACCTATGGT</t>
  </si>
  <si>
    <t>ATGAGACAGT</t>
  </si>
  <si>
    <t>CTAAGAGTTG</t>
  </si>
  <si>
    <t>TAACCGTATG</t>
  </si>
  <si>
    <t>AGAGTCCATG</t>
  </si>
  <si>
    <t>CTAGACCGCA</t>
  </si>
  <si>
    <t>TATGGCTTGT</t>
  </si>
  <si>
    <t>CGTTGTTCCT</t>
  </si>
  <si>
    <t>CCGACATTAG</t>
  </si>
  <si>
    <t>TGTGAAGGCA</t>
  </si>
  <si>
    <t>AGCATCGTCT</t>
  </si>
  <si>
    <t>CCGACTAGGA</t>
  </si>
  <si>
    <t>AACATTACCG</t>
  </si>
  <si>
    <t>CCTAATTCGT</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</si>
  <si>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</si>
  <si>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</si>
  <si>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</si>
  <si>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</si>
  <si>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</si>
  <si>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</si>
  <si>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</si>
  <si>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</si>
  <si>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</si>
  <si>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</si>
  <si>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</si>
  <si>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</si>
  <si>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</si>
  <si>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</si>
  <si>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</si>
  <si>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</si>
  <si>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</si>
  <si>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</si>
  <si>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</si>
  <si>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</si>
  <si>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</si>
  <si>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</si>
  <si>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</si>
  <si>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</si>
  <si>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</si>
  <si>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</si>
  <si>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</si>
  <si>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</si>
  <si>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</si>
  <si>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</si>
  <si>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</si>
  <si>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</si>
  <si>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</si>
  <si>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</si>
  <si>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</si>
  <si>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</si>
  <si>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</si>
  <si>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</si>
  <si>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</si>
  <si>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</si>
  <si>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</si>
  <si>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</si>
  <si>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</si>
  <si>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</si>
  <si>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</si>
  <si>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</si>
  <si>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</si>
  <si>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</si>
  <si>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</si>
  <si>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</si>
  <si>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</si>
  <si>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</si>
  <si>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</si>
  <si>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</si>
  <si>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</si>
  <si>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</si>
  <si>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</si>
  <si>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</si>
  <si>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</si>
  <si>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</si>
  <si>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</si>
  <si>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</si>
  <si>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</si>
  <si>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</si>
  <si>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</si>
  <si>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</si>
  <si>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</si>
  <si>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</si>
  <si>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</si>
  <si>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</si>
  <si>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</si>
  <si>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</si>
  <si>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</si>
  <si>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</si>
  <si>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</si>
  <si>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</si>
  <si>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</si>
  <si>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</si>
  <si>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</si>
  <si>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</si>
  <si>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</si>
  <si>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</si>
  <si>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</si>
  <si>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</si>
  <si>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</si>
  <si>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</si>
  <si>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</si>
  <si>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</si>
  <si>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</si>
  <si>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</si>
  <si>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</si>
  <si>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</si>
  <si>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</si>
  <si>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</si>
  <si>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</si>
  <si>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</si>
  <si>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</si>
  <si>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</si>
  <si>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</si>
  <si>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</si>
  <si>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</si>
  <si>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</si>
  <si>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</si>
  <si>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</si>
  <si>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</si>
  <si>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</si>
  <si>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</si>
  <si>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</si>
  <si>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</si>
  <si>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</si>
  <si>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</si>
  <si>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</si>
  <si>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</si>
  <si>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</si>
  <si>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</si>
  <si>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</si>
  <si>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</si>
  <si>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</si>
  <si>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</si>
  <si>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</si>
  <si>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</si>
  <si>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</si>
  <si>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</si>
  <si>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</si>
  <si>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</si>
  <si>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</si>
  <si>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</si>
  <si>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</si>
  <si>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</si>
  <si>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</si>
  <si>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</si>
  <si>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</si>
  <si>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</si>
  <si>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</si>
  <si>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</si>
  <si>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</si>
  <si>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</si>
  <si>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</si>
  <si>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</si>
  <si>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</si>
  <si>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</si>
  <si>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</si>
  <si>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</si>
  <si>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</si>
  <si>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</si>
  <si>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</si>
  <si>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</si>
  <si>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</si>
  <si>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</si>
  <si>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</si>
  <si>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</si>
  <si>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</si>
  <si>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</si>
  <si>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</si>
  <si>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</si>
  <si>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</si>
  <si>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</si>
  <si>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</si>
  <si>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</si>
  <si>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</si>
  <si>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</si>
  <si>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</si>
  <si>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</si>
  <si>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</si>
  <si>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</si>
  <si>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</si>
  <si>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</si>
  <si>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</si>
  <si>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</si>
  <si>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</si>
  <si>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</si>
  <si>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</si>
  <si>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</si>
  <si>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</si>
  <si>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</si>
  <si>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</si>
  <si>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</si>
  <si>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</si>
  <si>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</si>
  <si>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</si>
  <si>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</si>
  <si>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</si>
  <si>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</si>
  <si>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</si>
  <si>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</si>
  <si>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</si>
  <si>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</si>
  <si>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</si>
  <si>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</si>
  <si>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</si>
  <si>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</si>
  <si>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</si>
  <si>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</si>
  <si>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</si>
  <si>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</si>
  <si>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</si>
  <si>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</si>
  <si>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</si>
  <si>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</si>
  <si>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</si>
  <si>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GCAGTGATCG</t>
  </si>
  <si>
    <t>TTCCGATAGG</t>
  </si>
  <si>
    <t>AAGCTCTCTG</t>
  </si>
  <si>
    <t>CGCAAGTTGC</t>
  </si>
  <si>
    <t>GTCCTCCATA</t>
  </si>
  <si>
    <t>TCTGATCTCA</t>
  </si>
  <si>
    <t>AATAGGCTGA</t>
  </si>
  <si>
    <t>CGCTCACAAC</t>
  </si>
  <si>
    <t>GTGTTACTGA</t>
  </si>
  <si>
    <t>TCTGAGCCTT</t>
  </si>
  <si>
    <t>ACCACCACAC</t>
  </si>
  <si>
    <t>CTAAGCTCGG</t>
  </si>
  <si>
    <t>GAAGCGTGAT</t>
  </si>
  <si>
    <t>TGCATAGCTA</t>
  </si>
  <si>
    <t>ATGAGGAACA</t>
  </si>
  <si>
    <t>AGAAGGTATG</t>
  </si>
  <si>
    <t>CATTGAAGGC</t>
  </si>
  <si>
    <t>GCTGGTCAAG</t>
  </si>
  <si>
    <t>TTGTGTGTAG</t>
  </si>
  <si>
    <t>ATTCAGCCTA</t>
  </si>
  <si>
    <t>AGGACTCCGA</t>
  </si>
  <si>
    <t>CCGCGATGTT</t>
  </si>
  <si>
    <t>GTAAGACAAC</t>
  </si>
  <si>
    <t>TAGTTGCCAC</t>
  </si>
  <si>
    <t>ATGCCTGCTC</t>
  </si>
  <si>
    <t>AGGTGCCGTT</t>
  </si>
  <si>
    <t>CAAGGTTACT</t>
  </si>
  <si>
    <t>GCTTATGAGA</t>
  </si>
  <si>
    <t>TTGGCAAGCA</t>
  </si>
  <si>
    <t>ACAGGAACCG</t>
  </si>
  <si>
    <t>ATCTACTTGG</t>
  </si>
  <si>
    <t>CGCCAACCTT</t>
  </si>
  <si>
    <t>GACCAGAGCA</t>
  </si>
  <si>
    <t>TCGTTACAGT</t>
  </si>
  <si>
    <t>ACCTGGAATC</t>
  </si>
  <si>
    <t>ATCTGGTGAA</t>
  </si>
  <si>
    <t>CCTTGGAAGT</t>
  </si>
  <si>
    <t>GAATATTCGG</t>
  </si>
  <si>
    <t>TGGATAAGAG</t>
  </si>
  <si>
    <t>ACCGCTGTGA</t>
  </si>
  <si>
    <t>ACGACAGAGG</t>
  </si>
  <si>
    <t>CGAGAACAGA</t>
  </si>
  <si>
    <t>GTGAAGTATC</t>
  </si>
  <si>
    <t>TATCAGCACT</t>
  </si>
  <si>
    <t>ACCGAAGGAT</t>
  </si>
  <si>
    <t>AATCGTTGTC</t>
  </si>
  <si>
    <t>CTACCGGTTC</t>
  </si>
  <si>
    <t>GCTCATTGCT</t>
  </si>
  <si>
    <t>TGGAGTCTTG</t>
  </si>
  <si>
    <t>CCTACACGGT</t>
  </si>
  <si>
    <t>ACCTGTGCCT</t>
  </si>
  <si>
    <t>CGATCTGTCG</t>
  </si>
  <si>
    <t>GTTGTCGCGT</t>
  </si>
  <si>
    <t>TAACGCAAGT</t>
  </si>
  <si>
    <t>ATGAGTGGTG</t>
  </si>
  <si>
    <t>AGTTACGAAG</t>
  </si>
  <si>
    <t>CCGAATACTG</t>
  </si>
  <si>
    <t>GTCCAGACTG</t>
  </si>
  <si>
    <t>TAGAACGGTA</t>
  </si>
  <si>
    <t>CTGTGGACAC</t>
  </si>
  <si>
    <t>ACAGTCGTAA</t>
  </si>
  <si>
    <t>CATTCGCGTC</t>
  </si>
  <si>
    <t>GCGTACGTTG</t>
  </si>
  <si>
    <t>TTCCTGAGCT</t>
  </si>
  <si>
    <t>ACCGCCTATC</t>
  </si>
  <si>
    <t>ACTTCCTACT</t>
  </si>
  <si>
    <t>CTACAACATG</t>
  </si>
  <si>
    <t>GAAGAATGTG</t>
  </si>
  <si>
    <t>TACGAGCTGC</t>
  </si>
  <si>
    <t>CCGTCTGAAC</t>
  </si>
  <si>
    <t>ACTTCCAGGA</t>
  </si>
  <si>
    <t>CTAACAATGC</t>
  </si>
  <si>
    <t>GCTGTAGGTC</t>
  </si>
  <si>
    <t>TACGTCGGTG</t>
  </si>
  <si>
    <t>AAGGTGAGAG</t>
  </si>
  <si>
    <t>AATGAACGAG</t>
  </si>
  <si>
    <t>CTTGCCACCA</t>
  </si>
  <si>
    <t>TCAAGCAATC</t>
  </si>
  <si>
    <t>ACCTTAACGG</t>
  </si>
  <si>
    <t>CCTCTCAGCA</t>
  </si>
  <si>
    <t>CAAGTGACAA</t>
  </si>
  <si>
    <t>ACATAACAGC</t>
  </si>
  <si>
    <t>CAACTGCTGC</t>
  </si>
  <si>
    <t>ATTGATCTGC</t>
  </si>
  <si>
    <t>CCGTGAACCA</t>
  </si>
  <si>
    <t>ATGCGGTCGA</t>
  </si>
  <si>
    <t>ACCTAGGTTA</t>
  </si>
  <si>
    <t>CGCATGAGTT</t>
  </si>
  <si>
    <t>GTTCATCCGG</t>
  </si>
  <si>
    <t>TACGGCAACG</t>
  </si>
  <si>
    <t>ACCGTAGAGC</t>
  </si>
  <si>
    <t>CGCCAATGCA</t>
  </si>
  <si>
    <t>GTCACAATCG</t>
  </si>
  <si>
    <t>TAGTGCAGTC</t>
  </si>
  <si>
    <t>AGCAGTTAAC</t>
  </si>
  <si>
    <t>CAAGGTCCGA</t>
  </si>
  <si>
    <t>GCTTGCTGCA</t>
  </si>
  <si>
    <t>TTCGCATGTG</t>
  </si>
  <si>
    <t>ATTACGTCTG</t>
  </si>
  <si>
    <t>CGTACCGAAT</t>
  </si>
  <si>
    <t>GCCGTGCTAA</t>
  </si>
  <si>
    <t>TACTATCCTC</t>
  </si>
  <si>
    <t>AACCACAGTT</t>
  </si>
  <si>
    <t>CCGAGGTAAT</t>
  </si>
  <si>
    <t>GTATACAGCG</t>
  </si>
  <si>
    <t>TGTGAGCAAG</t>
  </si>
  <si>
    <t>ACAGGTGTTG</t>
  </si>
  <si>
    <t>CGAGCAATTG</t>
  </si>
  <si>
    <t>GTTGTCTATG</t>
  </si>
  <si>
    <t>TAGACACCAA</t>
  </si>
  <si>
    <t>ACAGGACATA</t>
  </si>
  <si>
    <t>ACGAATTGGC</t>
  </si>
  <si>
    <t>CGATCGCCTA</t>
  </si>
  <si>
    <t>GTACACTCAT</t>
  </si>
  <si>
    <t>TATCCTTCGG</t>
  </si>
  <si>
    <t>ACAGTGGACT</t>
  </si>
  <si>
    <t>AATTAGCCGC</t>
  </si>
  <si>
    <t>CTGAGTTAGA</t>
  </si>
  <si>
    <t>GCTCAGCTTG</t>
  </si>
  <si>
    <t>TGTGCTCTGG</t>
  </si>
  <si>
    <t>ACCTTGTACA</t>
  </si>
  <si>
    <t>AGGCATTCTA</t>
  </si>
  <si>
    <t>CAGTAAGACA</t>
  </si>
  <si>
    <t>GCTTAGTCAT</t>
  </si>
  <si>
    <t>TTGCCTACAT</t>
  </si>
  <si>
    <t>ACCTCTTCGC</t>
  </si>
  <si>
    <t>AGAACCACCG</t>
  </si>
  <si>
    <t>CCAACGACAG</t>
  </si>
  <si>
    <t>GTGTCGATCA</t>
  </si>
  <si>
    <t>TAGCTGGTGG</t>
  </si>
  <si>
    <t>ACGAACCGTG</t>
  </si>
  <si>
    <t>AGCTCTCACT</t>
  </si>
  <si>
    <t>CCGCATGCAA</t>
  </si>
  <si>
    <t>GACACGTATA</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</si>
  <si>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</si>
  <si>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</si>
  <si>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</si>
  <si>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</si>
  <si>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</si>
  <si>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</si>
  <si>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</si>
  <si>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</si>
  <si>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</si>
  <si>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</si>
  <si>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</si>
  <si>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</si>
  <si>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</si>
  <si>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</si>
  <si>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</si>
  <si>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</si>
  <si>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</si>
  <si>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</si>
  <si>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ACATCGATGG</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</si>
  <si>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</si>
  <si>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</si>
  <si>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</si>
  <si>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</si>
  <si>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</si>
  <si>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</si>
  <si>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</si>
  <si>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</si>
  <si>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</si>
  <si>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</si>
  <si>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</si>
  <si>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</si>
  <si>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</si>
  <si>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</si>
  <si>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</si>
  <si>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</si>
  <si>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</si>
  <si>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</si>
  <si>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</si>
  <si>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</si>
  <si>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CGTAAGCTAT</t>
  </si>
  <si>
    <t>ACTCATGGAC</t>
  </si>
  <si>
    <t>CGACTGGAGT</t>
  </si>
  <si>
    <t>CGTGCTGAGA</t>
  </si>
  <si>
    <t>ACATCACGAT</t>
  </si>
  <si>
    <t>CGGATTGCGT</t>
  </si>
  <si>
    <t>AGCCGATCTC</t>
  </si>
  <si>
    <t>CGAGACGTAG</t>
  </si>
  <si>
    <t>ACAGCCTGAG</t>
  </si>
  <si>
    <t>GTGCCATTGG</t>
  </si>
  <si>
    <t>TTCTTGGCAG</t>
  </si>
  <si>
    <t>GACTCTTCCA</t>
  </si>
  <si>
    <t>TGGCTTCGGT</t>
  </si>
  <si>
    <t>Manual run configuration</t>
  </si>
  <si>
    <t>Use i5 index sequences as shown in the table for your respective instrument</t>
  </si>
  <si>
    <t>Local Run Manager (LRM)</t>
  </si>
  <si>
    <t>When using Local Run Manager, always use i5 index sequences for MiSeq® irrespective of your instrument</t>
  </si>
  <si>
    <t>Plate</t>
  </si>
  <si>
    <t>On plate count</t>
  </si>
  <si>
    <t>Row</t>
  </si>
  <si>
    <t>Column</t>
  </si>
  <si>
    <t>i7 bases for entry on sample sheet 
(all instruments)</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</si>
  <si>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</si>
  <si>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</si>
  <si>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</si>
  <si>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</si>
  <si>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</si>
  <si>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</si>
  <si>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</si>
  <si>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</si>
  <si>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</si>
  <si>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</si>
  <si>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</si>
  <si>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</si>
  <si>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</si>
  <si>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</si>
  <si>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</si>
  <si>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</si>
  <si>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</si>
  <si>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</si>
  <si>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</si>
  <si>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</si>
  <si>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</si>
  <si>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</si>
  <si>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</si>
  <si>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</si>
  <si>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</si>
  <si>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</si>
  <si>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</si>
  <si>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</si>
  <si>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</si>
  <si>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</si>
  <si>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</si>
  <si>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</si>
  <si>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</si>
  <si>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</si>
  <si>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</si>
  <si>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</si>
  <si>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</si>
  <si>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</si>
  <si>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</si>
  <si>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</si>
  <si>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</si>
  <si>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</si>
  <si>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</si>
  <si>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</si>
  <si>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</si>
  <si>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</si>
  <si>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</si>
  <si>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</si>
  <si>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</si>
  <si>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</si>
  <si>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</si>
  <si>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</si>
  <si>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</si>
  <si>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</si>
  <si>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</si>
  <si>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</si>
  <si>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</si>
  <si>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</si>
  <si>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</si>
  <si>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</si>
  <si>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</si>
  <si>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</si>
  <si>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</si>
  <si>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</si>
  <si>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</si>
  <si>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</si>
  <si>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</si>
  <si>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</si>
  <si>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</si>
  <si>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</si>
  <si>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</si>
  <si>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</si>
  <si>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</si>
  <si>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</si>
  <si>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</si>
  <si>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</si>
  <si>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</si>
  <si>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</si>
  <si>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</si>
  <si>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</si>
  <si>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</si>
  <si>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</si>
  <si>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</si>
  <si>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</si>
  <si>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</si>
  <si>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</si>
  <si>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</si>
  <si>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</si>
  <si>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</si>
  <si>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</si>
  <si>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</si>
  <si>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</si>
  <si>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</si>
  <si>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</si>
  <si>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</si>
  <si>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</si>
  <si>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</si>
  <si>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</si>
  <si>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</si>
  <si>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</si>
  <si>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</si>
  <si>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</si>
  <si>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</si>
  <si>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</si>
  <si>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</si>
  <si>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</si>
  <si>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</si>
  <si>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</si>
  <si>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</si>
  <si>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</si>
  <si>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</si>
  <si>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</si>
  <si>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</si>
  <si>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</si>
  <si>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</si>
  <si>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</si>
  <si>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</si>
  <si>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</si>
  <si>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</si>
  <si>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</si>
  <si>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</si>
  <si>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</si>
  <si>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</si>
  <si>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</si>
  <si>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</si>
  <si>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</si>
  <si>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</si>
  <si>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</si>
  <si>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</si>
  <si>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</si>
  <si>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</si>
  <si>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</si>
  <si>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</si>
  <si>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</si>
  <si>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</si>
  <si>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</si>
  <si>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</si>
  <si>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</si>
  <si>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CTGCCAAGAA</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</si>
  <si>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</si>
  <si>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</si>
  <si>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</si>
  <si>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</si>
  <si>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</si>
  <si>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</si>
  <si>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</si>
  <si>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</si>
  <si>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</si>
  <si>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</si>
  <si>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</si>
  <si>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</si>
  <si>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</si>
  <si>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</si>
  <si>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</si>
  <si>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</si>
  <si>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</si>
  <si>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</si>
  <si>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</si>
  <si>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</si>
  <si>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</si>
  <si>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</si>
  <si>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</si>
  <si>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</si>
  <si>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</si>
  <si>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</si>
  <si>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</si>
  <si>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</si>
  <si>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</si>
  <si>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</si>
  <si>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</si>
  <si>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</si>
  <si>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</si>
  <si>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</si>
  <si>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</si>
  <si>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</si>
  <si>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</si>
  <si>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</si>
  <si>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</si>
  <si>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</si>
  <si>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</si>
  <si>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</si>
  <si>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</si>
  <si>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</si>
  <si>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</si>
  <si>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</si>
  <si>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</si>
  <si>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</si>
  <si>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</si>
  <si>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</si>
  <si>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</si>
  <si>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</si>
  <si>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</si>
  <si>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</si>
  <si>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</si>
  <si>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</si>
  <si>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</si>
  <si>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</si>
  <si>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</si>
  <si>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</si>
  <si>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</si>
  <si>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</si>
  <si>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ACCGAAGCCA</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</si>
  <si>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</si>
  <si>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</si>
  <si>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</si>
  <si>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</si>
  <si>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</si>
  <si>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</si>
  <si>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</si>
  <si>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</si>
  <si>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</si>
  <si>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</si>
  <si>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</si>
  <si>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</si>
  <si>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</si>
  <si>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</si>
  <si>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</si>
  <si>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</si>
  <si>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</si>
  <si>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</si>
  <si>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</si>
  <si>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</si>
  <si>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</si>
  <si>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</si>
  <si>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</si>
  <si>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</si>
  <si>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</si>
  <si>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</si>
  <si>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</si>
  <si>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</si>
  <si>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</si>
  <si>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</si>
  <si>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</si>
  <si>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</si>
  <si>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</si>
  <si>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</si>
  <si>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</si>
  <si>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</si>
  <si>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</si>
  <si>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</si>
  <si>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</si>
  <si>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</si>
  <si>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</si>
  <si>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</si>
  <si>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</si>
  <si>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</si>
  <si>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</si>
  <si>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</si>
  <si>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</si>
  <si>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</si>
  <si>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</si>
  <si>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</si>
  <si>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</si>
  <si>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</si>
  <si>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</si>
  <si>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</si>
  <si>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</si>
  <si>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</si>
  <si>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</si>
  <si>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</si>
  <si>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</si>
  <si>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</si>
  <si>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</si>
  <si>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</si>
  <si>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</si>
  <si>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</si>
  <si>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</si>
  <si>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</si>
  <si>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</si>
  <si>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GATCATGGTT</t>
  </si>
  <si>
    <t>ACGGCATATA</t>
  </si>
  <si>
    <t>ATCTATCGAG</t>
  </si>
  <si>
    <t>CTCTTGTGTT</t>
  </si>
  <si>
    <t>ACCGATTGCG</t>
  </si>
  <si>
    <t>TCTACGCAAC</t>
  </si>
  <si>
    <t>GATCACTCTA</t>
  </si>
  <si>
    <t>GCTGCGTCTT</t>
  </si>
  <si>
    <t>TCGAGAAGTT</t>
  </si>
  <si>
    <t>CTCAGTTGCG</t>
  </si>
  <si>
    <t>ATTGCGGAGC</t>
  </si>
  <si>
    <t>GAATGGTGTA</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</si>
  <si>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</si>
  <si>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</si>
  <si>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</si>
  <si>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</si>
  <si>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</si>
  <si>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</si>
  <si>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</si>
  <si>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</si>
  <si>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</si>
  <si>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</si>
  <si>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</si>
  <si>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</si>
  <si>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</si>
  <si>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</si>
  <si>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</si>
  <si>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</si>
  <si>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</si>
  <si>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</si>
  <si>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</si>
  <si>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</si>
  <si>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</si>
  <si>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</si>
  <si>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</si>
  <si>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</si>
  <si>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</si>
  <si>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</si>
  <si>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</si>
  <si>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</si>
  <si>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</si>
  <si>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</si>
  <si>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</si>
  <si>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</si>
  <si>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</si>
  <si>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</si>
  <si>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</si>
  <si>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</si>
  <si>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</si>
  <si>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</si>
  <si>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</si>
  <si>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</si>
  <si>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</si>
  <si>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</si>
  <si>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</si>
  <si>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</si>
  <si>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</si>
  <si>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</si>
  <si>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</si>
  <si>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</si>
  <si>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</si>
  <si>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</si>
  <si>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</si>
  <si>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</si>
  <si>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</si>
  <si>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</si>
  <si>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</si>
  <si>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</si>
  <si>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</si>
  <si>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</si>
  <si>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</si>
  <si>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</si>
  <si>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</si>
  <si>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</si>
  <si>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</si>
  <si>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</si>
  <si>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</si>
  <si>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</si>
  <si>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</si>
  <si>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</si>
  <si>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</si>
  <si>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</si>
  <si>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</si>
  <si>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</si>
  <si>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</si>
  <si>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</si>
  <si>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</si>
  <si>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</si>
  <si>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</si>
  <si>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</si>
  <si>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</si>
  <si>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</si>
  <si>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</si>
  <si>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</si>
  <si>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</si>
  <si>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</si>
  <si>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</si>
  <si>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</si>
  <si>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</si>
  <si>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</si>
  <si>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</si>
  <si>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</si>
  <si>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</si>
  <si>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</si>
  <si>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</si>
  <si>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</si>
  <si>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</si>
  <si>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</si>
  <si>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</si>
  <si>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</si>
  <si>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</si>
  <si>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</si>
  <si>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</si>
  <si>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</si>
  <si>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</si>
  <si>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A</t>
  </si>
  <si>
    <t>B</t>
  </si>
  <si>
    <t>C</t>
  </si>
  <si>
    <t>D</t>
  </si>
  <si>
    <t>E</t>
  </si>
  <si>
    <t>F</t>
  </si>
  <si>
    <t>G</t>
  </si>
  <si>
    <t>H</t>
  </si>
  <si>
    <t>Pro UDI count</t>
  </si>
  <si>
    <t>UDI_1</t>
  </si>
  <si>
    <t>UDI_2</t>
  </si>
  <si>
    <t>UDI_3</t>
  </si>
  <si>
    <t>UDI_4</t>
  </si>
  <si>
    <t>UDI_5</t>
  </si>
  <si>
    <t>UDI_6</t>
  </si>
  <si>
    <t>UDI_7</t>
  </si>
  <si>
    <t>UDI_8</t>
  </si>
  <si>
    <t>UDI_9</t>
  </si>
  <si>
    <t>UDI_10</t>
  </si>
  <si>
    <t>UDI_11</t>
  </si>
  <si>
    <t>UDI_12</t>
  </si>
  <si>
    <t>UDI_13</t>
  </si>
  <si>
    <t>UDI_14</t>
  </si>
  <si>
    <t>UDI_15</t>
  </si>
  <si>
    <t>UDI_16</t>
  </si>
  <si>
    <t>UDI_17</t>
  </si>
  <si>
    <t>UDI_18</t>
  </si>
  <si>
    <t>UDI_19</t>
  </si>
  <si>
    <t>UDI_20</t>
  </si>
  <si>
    <t>UDI_21</t>
  </si>
  <si>
    <t>UDI_22</t>
  </si>
  <si>
    <t>UDI_23</t>
  </si>
  <si>
    <t>UDI_24</t>
  </si>
  <si>
    <t>UDI_25</t>
  </si>
  <si>
    <t>UDI_26</t>
  </si>
  <si>
    <t>UDI_27</t>
  </si>
  <si>
    <t>UDI_28</t>
  </si>
  <si>
    <t>UDI_29</t>
  </si>
  <si>
    <t>UDI_30</t>
  </si>
  <si>
    <t>UDI_31</t>
  </si>
  <si>
    <t>UDI_32</t>
  </si>
  <si>
    <t>UDI_33</t>
  </si>
  <si>
    <t>UDI_34</t>
  </si>
  <si>
    <t>UDI_35</t>
  </si>
  <si>
    <t>UDI_36</t>
  </si>
  <si>
    <t>UDI_37</t>
  </si>
  <si>
    <t>UDI_38</t>
  </si>
  <si>
    <t>UDI_39</t>
  </si>
  <si>
    <t>UDI_40</t>
  </si>
  <si>
    <t>UDI_41</t>
  </si>
  <si>
    <t>UDI_42</t>
  </si>
  <si>
    <t>UDI_43</t>
  </si>
  <si>
    <t>UDI_44</t>
  </si>
  <si>
    <t>UDI_45</t>
  </si>
  <si>
    <t>UDI_46</t>
  </si>
  <si>
    <t>UDI_47</t>
  </si>
  <si>
    <t>UDI_48</t>
  </si>
  <si>
    <t>UDI_49</t>
  </si>
  <si>
    <t>UDI_50</t>
  </si>
  <si>
    <t>UDI_51</t>
  </si>
  <si>
    <t>UDI_52</t>
  </si>
  <si>
    <t>UDI_53</t>
  </si>
  <si>
    <t>UDI_54</t>
  </si>
  <si>
    <t>UDI_55</t>
  </si>
  <si>
    <t>UDI_56</t>
  </si>
  <si>
    <t>UDI_57</t>
  </si>
  <si>
    <t>UDI_58</t>
  </si>
  <si>
    <t>UDI_59</t>
  </si>
  <si>
    <t>UDI_60</t>
  </si>
  <si>
    <t>UDI_61</t>
  </si>
  <si>
    <t>UDI_62</t>
  </si>
  <si>
    <t>UDI_63</t>
  </si>
  <si>
    <t>UDI_64</t>
  </si>
  <si>
    <t>UDI_65</t>
  </si>
  <si>
    <t>UDI_66</t>
  </si>
  <si>
    <t>UDI_67</t>
  </si>
  <si>
    <t>UDI_68</t>
  </si>
  <si>
    <t>UDI_69</t>
  </si>
  <si>
    <t>UDI_70</t>
  </si>
  <si>
    <t>UDI_71</t>
  </si>
  <si>
    <t>UDI_72</t>
  </si>
  <si>
    <t>UDI_73</t>
  </si>
  <si>
    <t>UDI_74</t>
  </si>
  <si>
    <t>UDI_75</t>
  </si>
  <si>
    <t>UDI_76</t>
  </si>
  <si>
    <t>UDI_77</t>
  </si>
  <si>
    <t>UDI_78</t>
  </si>
  <si>
    <t>UDI_79</t>
  </si>
  <si>
    <t>UDI_80</t>
  </si>
  <si>
    <t>UDI_81</t>
  </si>
  <si>
    <t>UDI_82</t>
  </si>
  <si>
    <t>UDI_83</t>
  </si>
  <si>
    <t>UDI_84</t>
  </si>
  <si>
    <t>UDI_85</t>
  </si>
  <si>
    <t>UDI_86</t>
  </si>
  <si>
    <t>UDI_87</t>
  </si>
  <si>
    <t>UDI_88</t>
  </si>
  <si>
    <t>UDI_89</t>
  </si>
  <si>
    <t>UDI_90</t>
  </si>
  <si>
    <t>UDI_91</t>
  </si>
  <si>
    <t>UDI_92</t>
  </si>
  <si>
    <t>UDI_93</t>
  </si>
  <si>
    <t>UDI_94</t>
  </si>
  <si>
    <t>UDI_95</t>
  </si>
  <si>
    <t>UDI_96</t>
  </si>
  <si>
    <t>UDI_97</t>
  </si>
  <si>
    <t>UDI_98</t>
  </si>
  <si>
    <t>UDI_99</t>
  </si>
  <si>
    <t>UDI_100</t>
  </si>
  <si>
    <t>UDI_101</t>
  </si>
  <si>
    <t>UDI_102</t>
  </si>
  <si>
    <t>UDI_103</t>
  </si>
  <si>
    <t>UDI_104</t>
  </si>
  <si>
    <t>UDI_105</t>
  </si>
  <si>
    <t>UDI_106</t>
  </si>
  <si>
    <t>UDI_107</t>
  </si>
  <si>
    <t>UDI_108</t>
  </si>
  <si>
    <t>UDI_109</t>
  </si>
  <si>
    <t>UDI_110</t>
  </si>
  <si>
    <t>UDI_111</t>
  </si>
  <si>
    <t>UDI_112</t>
  </si>
  <si>
    <t>UDI_113</t>
  </si>
  <si>
    <t>UDI_114</t>
  </si>
  <si>
    <t>UDI_115</t>
  </si>
  <si>
    <t>UDI_116</t>
  </si>
  <si>
    <t>UDI_117</t>
  </si>
  <si>
    <t>UDI_118</t>
  </si>
  <si>
    <t>UDI_119</t>
  </si>
  <si>
    <t>UDI_120</t>
  </si>
  <si>
    <t>UDI_121</t>
  </si>
  <si>
    <t>UDI_122</t>
  </si>
  <si>
    <t>UDI_123</t>
  </si>
  <si>
    <t>UDI_124</t>
  </si>
  <si>
    <t>UDI_125</t>
  </si>
  <si>
    <t>UDI_126</t>
  </si>
  <si>
    <t>UDI_127</t>
  </si>
  <si>
    <t>UDI_128</t>
  </si>
  <si>
    <t>UDI_129</t>
  </si>
  <si>
    <t>UDI_130</t>
  </si>
  <si>
    <t>UDI_131</t>
  </si>
  <si>
    <t>UDI_132</t>
  </si>
  <si>
    <t>UDI_133</t>
  </si>
  <si>
    <t>UDI_134</t>
  </si>
  <si>
    <t>UDI_135</t>
  </si>
  <si>
    <t>UDI_136</t>
  </si>
  <si>
    <t>UDI_137</t>
  </si>
  <si>
    <t>UDI_138</t>
  </si>
  <si>
    <t>UDI_139</t>
  </si>
  <si>
    <t>UDI_140</t>
  </si>
  <si>
    <t>UDI_141</t>
  </si>
  <si>
    <t>UDI_142</t>
  </si>
  <si>
    <t>UDI_143</t>
  </si>
  <si>
    <t>UDI_144</t>
  </si>
  <si>
    <t>UDI_145</t>
  </si>
  <si>
    <t>UDI_146</t>
  </si>
  <si>
    <t>UDI_147</t>
  </si>
  <si>
    <t>UDI_148</t>
  </si>
  <si>
    <t>UDI_149</t>
  </si>
  <si>
    <t>UDI_150</t>
  </si>
  <si>
    <t>UDI_151</t>
  </si>
  <si>
    <t>UDI_152</t>
  </si>
  <si>
    <t>UDI_153</t>
  </si>
  <si>
    <t>UDI_154</t>
  </si>
  <si>
    <t>UDI_155</t>
  </si>
  <si>
    <t>UDI_156</t>
  </si>
  <si>
    <t>UDI_157</t>
  </si>
  <si>
    <t>UDI_158</t>
  </si>
  <si>
    <t>UDI_159</t>
  </si>
  <si>
    <t>UDI_160</t>
  </si>
  <si>
    <t>UDI_161</t>
  </si>
  <si>
    <t>UDI_162</t>
  </si>
  <si>
    <t>UDI_163</t>
  </si>
  <si>
    <t>UDI_164</t>
  </si>
  <si>
    <t>UDI_165</t>
  </si>
  <si>
    <t>UDI_166</t>
  </si>
  <si>
    <t>UDI_167</t>
  </si>
  <si>
    <t>UDI_168</t>
  </si>
  <si>
    <t>UDI_169</t>
  </si>
  <si>
    <t>UDI_170</t>
  </si>
  <si>
    <t>UDI_171</t>
  </si>
  <si>
    <t>UDI_172</t>
  </si>
  <si>
    <t>UDI_173</t>
  </si>
  <si>
    <t>UDI_174</t>
  </si>
  <si>
    <t>UDI_175</t>
  </si>
  <si>
    <t>UDI_176</t>
  </si>
  <si>
    <t>UDI_177</t>
  </si>
  <si>
    <t>UDI_178</t>
  </si>
  <si>
    <t>UDI_179</t>
  </si>
  <si>
    <t>UDI_180</t>
  </si>
  <si>
    <t>UDI_181</t>
  </si>
  <si>
    <t>UDI_182</t>
  </si>
  <si>
    <t>UDI_183</t>
  </si>
  <si>
    <t>UDI_184</t>
  </si>
  <si>
    <t>UDI_185</t>
  </si>
  <si>
    <t>UDI_186</t>
  </si>
  <si>
    <t>UDI_187</t>
  </si>
  <si>
    <t>UDI_188</t>
  </si>
  <si>
    <t>UDI_189</t>
  </si>
  <si>
    <t>UDI_190</t>
  </si>
  <si>
    <t>UDI_191</t>
  </si>
  <si>
    <t>UDI_192</t>
  </si>
  <si>
    <t>UDI_193</t>
  </si>
  <si>
    <t>UDI_194</t>
  </si>
  <si>
    <t>UDI_195</t>
  </si>
  <si>
    <t>UDI_196</t>
  </si>
  <si>
    <t>UDI_197</t>
  </si>
  <si>
    <t>UDI_198</t>
  </si>
  <si>
    <t>UDI_199</t>
  </si>
  <si>
    <t>UDI_200</t>
  </si>
  <si>
    <t>UDI_201</t>
  </si>
  <si>
    <t>UDI_202</t>
  </si>
  <si>
    <t>UDI_203</t>
  </si>
  <si>
    <t>UDI_204</t>
  </si>
  <si>
    <t>UDI_205</t>
  </si>
  <si>
    <t>UDI_206</t>
  </si>
  <si>
    <t>UDI_207</t>
  </si>
  <si>
    <t>UDI_208</t>
  </si>
  <si>
    <t>UDI_209</t>
  </si>
  <si>
    <t>UDI_210</t>
  </si>
  <si>
    <t>UDI_211</t>
  </si>
  <si>
    <t>UDI_212</t>
  </si>
  <si>
    <t>UDI_213</t>
  </si>
  <si>
    <t>UDI_214</t>
  </si>
  <si>
    <t>UDI_215</t>
  </si>
  <si>
    <t>UDI_216</t>
  </si>
  <si>
    <t>UDI_217</t>
  </si>
  <si>
    <t>UDI_218</t>
  </si>
  <si>
    <t>UDI_219</t>
  </si>
  <si>
    <t>UDI_220</t>
  </si>
  <si>
    <t>UDI_221</t>
  </si>
  <si>
    <t>UDI_222</t>
  </si>
  <si>
    <t>UDI_223</t>
  </si>
  <si>
    <t>UDI_224</t>
  </si>
  <si>
    <t>UDI_225</t>
  </si>
  <si>
    <t>UDI_226</t>
  </si>
  <si>
    <t>UDI_227</t>
  </si>
  <si>
    <t>UDI_228</t>
  </si>
  <si>
    <t>UDI_229</t>
  </si>
  <si>
    <t>UDI_230</t>
  </si>
  <si>
    <t>UDI_231</t>
  </si>
  <si>
    <t>UDI_232</t>
  </si>
  <si>
    <t>UDI_233</t>
  </si>
  <si>
    <t>UDI_234</t>
  </si>
  <si>
    <t>UDI_235</t>
  </si>
  <si>
    <t>UDI_236</t>
  </si>
  <si>
    <t>UDI_237</t>
  </si>
  <si>
    <t>UDI_238</t>
  </si>
  <si>
    <t>UDI_239</t>
  </si>
  <si>
    <t>UDI_240</t>
  </si>
  <si>
    <t>UDI_241</t>
  </si>
  <si>
    <t>UDI_242</t>
  </si>
  <si>
    <t>UDI_243</t>
  </si>
  <si>
    <t>UDI_244</t>
  </si>
  <si>
    <t>UDI_245</t>
  </si>
  <si>
    <t>UDI_246</t>
  </si>
  <si>
    <t>UDI_247</t>
  </si>
  <si>
    <t>UDI_248</t>
  </si>
  <si>
    <t>UDI_249</t>
  </si>
  <si>
    <t>UDI_250</t>
  </si>
  <si>
    <t>UDI_251</t>
  </si>
  <si>
    <t>UDI_252</t>
  </si>
  <si>
    <t>UDI_253</t>
  </si>
  <si>
    <t>UDI_254</t>
  </si>
  <si>
    <t>UDI_255</t>
  </si>
  <si>
    <t>UDI_256</t>
  </si>
  <si>
    <t>UDI_257</t>
  </si>
  <si>
    <t>UDI_258</t>
  </si>
  <si>
    <t>UDI_259</t>
  </si>
  <si>
    <t>UDI_260</t>
  </si>
  <si>
    <t>UDI_261</t>
  </si>
  <si>
    <t>UDI_262</t>
  </si>
  <si>
    <t>UDI_263</t>
  </si>
  <si>
    <t>UDI_264</t>
  </si>
  <si>
    <t>UDI_265</t>
  </si>
  <si>
    <t>UDI_266</t>
  </si>
  <si>
    <t>UDI_267</t>
  </si>
  <si>
    <t>UDI_268</t>
  </si>
  <si>
    <t>UDI_269</t>
  </si>
  <si>
    <t>UDI_270</t>
  </si>
  <si>
    <t>UDI_271</t>
  </si>
  <si>
    <t>UDI_272</t>
  </si>
  <si>
    <t>UDI_273</t>
  </si>
  <si>
    <t>UDI_274</t>
  </si>
  <si>
    <t>UDI_275</t>
  </si>
  <si>
    <t>UDI_276</t>
  </si>
  <si>
    <t>UDI_277</t>
  </si>
  <si>
    <t>UDI_278</t>
  </si>
  <si>
    <t>UDI_279</t>
  </si>
  <si>
    <t>UDI_280</t>
  </si>
  <si>
    <t>UDI_281</t>
  </si>
  <si>
    <t>UDI_282</t>
  </si>
  <si>
    <t>UDI_283</t>
  </si>
  <si>
    <t>UDI_284</t>
  </si>
  <si>
    <t>UDI_285</t>
  </si>
  <si>
    <t>UDI_286</t>
  </si>
  <si>
    <t>UDI_287</t>
  </si>
  <si>
    <t>UDI_288</t>
  </si>
  <si>
    <t>UDI_289</t>
  </si>
  <si>
    <t>UDI_290</t>
  </si>
  <si>
    <t>UDI_291</t>
  </si>
  <si>
    <t>UDI_292</t>
  </si>
  <si>
    <t>UDI_293</t>
  </si>
  <si>
    <t>UDI_294</t>
  </si>
  <si>
    <t>UDI_295</t>
  </si>
  <si>
    <t>UDI_296</t>
  </si>
  <si>
    <t>UDI_297</t>
  </si>
  <si>
    <t>UDI_298</t>
  </si>
  <si>
    <t>UDI_299</t>
  </si>
  <si>
    <t>UDI_300</t>
  </si>
  <si>
    <t>UDI_301</t>
  </si>
  <si>
    <t>UDI_302</t>
  </si>
  <si>
    <t>UDI_303</t>
  </si>
  <si>
    <t>UDI_304</t>
  </si>
  <si>
    <t>UDI_305</t>
  </si>
  <si>
    <t>UDI_306</t>
  </si>
  <si>
    <t>UDI_307</t>
  </si>
  <si>
    <t>UDI_308</t>
  </si>
  <si>
    <t>UDI_309</t>
  </si>
  <si>
    <t>UDI_310</t>
  </si>
  <si>
    <t>UDI_311</t>
  </si>
  <si>
    <t>UDI_312</t>
  </si>
  <si>
    <t>UDI_313</t>
  </si>
  <si>
    <t>UDI_314</t>
  </si>
  <si>
    <t>UDI_315</t>
  </si>
  <si>
    <t>UDI_316</t>
  </si>
  <si>
    <t>UDI_317</t>
  </si>
  <si>
    <t>UDI_318</t>
  </si>
  <si>
    <t>UDI_319</t>
  </si>
  <si>
    <t>UDI_320</t>
  </si>
  <si>
    <t>UDI_321</t>
  </si>
  <si>
    <t>UDI_322</t>
  </si>
  <si>
    <t>UDI_323</t>
  </si>
  <si>
    <t>UDI_324</t>
  </si>
  <si>
    <t>UDI_325</t>
  </si>
  <si>
    <t>UDI_326</t>
  </si>
  <si>
    <t>UDI_327</t>
  </si>
  <si>
    <t>UDI_328</t>
  </si>
  <si>
    <t>UDI_329</t>
  </si>
  <si>
    <t>UDI_330</t>
  </si>
  <si>
    <t>UDI_331</t>
  </si>
  <si>
    <t>UDI_332</t>
  </si>
  <si>
    <t>UDI_333</t>
  </si>
  <si>
    <t>UDI_334</t>
  </si>
  <si>
    <t>UDI_335</t>
  </si>
  <si>
    <t>UDI_336</t>
  </si>
  <si>
    <t>UDI_337</t>
  </si>
  <si>
    <t>UDI_338</t>
  </si>
  <si>
    <t>UDI_339</t>
  </si>
  <si>
    <t>UDI_340</t>
  </si>
  <si>
    <t>UDI_341</t>
  </si>
  <si>
    <t>UDI_342</t>
  </si>
  <si>
    <t>UDI_343</t>
  </si>
  <si>
    <t>UDI_344</t>
  </si>
  <si>
    <t>UDI_345</t>
  </si>
  <si>
    <t>UDI_346</t>
  </si>
  <si>
    <t>UDI_347</t>
  </si>
  <si>
    <t>UDI_348</t>
  </si>
  <si>
    <t>UDI_349</t>
  </si>
  <si>
    <t>UDI_350</t>
  </si>
  <si>
    <t>UDI_351</t>
  </si>
  <si>
    <t>UDI_352</t>
  </si>
  <si>
    <t>UDI_353</t>
  </si>
  <si>
    <t>UDI_354</t>
  </si>
  <si>
    <t>UDI_355</t>
  </si>
  <si>
    <t>UDI_356</t>
  </si>
  <si>
    <t>UDI_357</t>
  </si>
  <si>
    <t>UDI_358</t>
  </si>
  <si>
    <t>UDI_359</t>
  </si>
  <si>
    <t>UDI_360</t>
  </si>
  <si>
    <t>UDI_361</t>
  </si>
  <si>
    <t>UDI_362</t>
  </si>
  <si>
    <t>UDI_363</t>
  </si>
  <si>
    <t>UDI_364</t>
  </si>
  <si>
    <t>UDI_365</t>
  </si>
  <si>
    <t>UDI_366</t>
  </si>
  <si>
    <t>UDI_367</t>
  </si>
  <si>
    <t>UDI_368</t>
  </si>
  <si>
    <t>UDI_369</t>
  </si>
  <si>
    <t>UDI_370</t>
  </si>
  <si>
    <t>UDI_371</t>
  </si>
  <si>
    <t>UDI_372</t>
  </si>
  <si>
    <t>UDI_373</t>
  </si>
  <si>
    <t>UDI_374</t>
  </si>
  <si>
    <t>UDI_375</t>
  </si>
  <si>
    <t>UDI_376</t>
  </si>
  <si>
    <t>UDI_377</t>
  </si>
  <si>
    <t>UDI_378</t>
  </si>
  <si>
    <t>UDI_379</t>
  </si>
  <si>
    <t>UDI_380</t>
  </si>
  <si>
    <t>UDI_381</t>
  </si>
  <si>
    <t>UDI_382</t>
  </si>
  <si>
    <t>UDI_383</t>
  </si>
  <si>
    <t>UDI_384</t>
  </si>
  <si>
    <t>Formula</t>
  </si>
  <si>
    <t>Instructions:</t>
  </si>
  <si>
    <t>Cat. no.</t>
  </si>
  <si>
    <t>DHS-001Z</t>
  </si>
  <si>
    <t>DHS-002Z</t>
  </si>
  <si>
    <t>DHS-003Z</t>
  </si>
  <si>
    <t>DHS-005Z</t>
  </si>
  <si>
    <t>DHS-101Z</t>
  </si>
  <si>
    <t>DHS-104Z</t>
  </si>
  <si>
    <t>DHS-105Z</t>
  </si>
  <si>
    <t>DHS-3011Z</t>
  </si>
  <si>
    <t>DHS-3501Z</t>
  </si>
  <si>
    <t>Custom Panel</t>
  </si>
  <si>
    <t>DNA primer #</t>
  </si>
  <si>
    <t>Fill in the DNA primer #</t>
  </si>
  <si>
    <t xml:space="preserve">Per DNA library </t>
  </si>
  <si>
    <t xml:space="preserve">Input </t>
  </si>
  <si>
    <t>Coverage (X)</t>
  </si>
  <si>
    <t>Reads allocated to each DNA library (M)</t>
  </si>
  <si>
    <t>5% VAF</t>
  </si>
  <si>
    <t>10 ng</t>
  </si>
  <si>
    <t>Panel</t>
  </si>
  <si>
    <t>20 ng</t>
  </si>
  <si>
    <t>Final Read Allocation (M)</t>
  </si>
  <si>
    <t>1% VAF</t>
  </si>
  <si>
    <t>40 ng</t>
  </si>
  <si>
    <t>The number of samples depends on the sequencing chemistry, required depth, and number of primers.</t>
  </si>
  <si>
    <t>Table. Number of multiplexed samples based on a DNA panel size with XX mean coverage for DNA library per primer</t>
  </si>
  <si>
    <t>Capacity (M)</t>
  </si>
  <si>
    <t>DNA library coverage (X)</t>
  </si>
  <si>
    <t>Platform and Sequencing Chemistry</t>
  </si>
  <si>
    <t>Instrument</t>
  </si>
  <si>
    <t>Version</t>
  </si>
  <si>
    <t>Read Length</t>
  </si>
  <si>
    <t>Capacity (paired-ends reads)</t>
  </si>
  <si>
    <t>Fill in DNA coverage depending on input and VAF</t>
  </si>
  <si>
    <t>Mid Output</t>
  </si>
  <si>
    <t>2 x 149 bp</t>
  </si>
  <si>
    <t>16 M</t>
  </si>
  <si>
    <t>MiniSeq</t>
  </si>
  <si>
    <t>High Output</t>
  </si>
  <si>
    <t>50 M</t>
  </si>
  <si>
    <t>MiSeq</t>
  </si>
  <si>
    <t>v2 Reagents</t>
  </si>
  <si>
    <t>30 M</t>
  </si>
  <si>
    <t>v3 Reagents</t>
  </si>
  <si>
    <t>260 M</t>
  </si>
  <si>
    <t>NextSeq 500</t>
  </si>
  <si>
    <t>800 M</t>
  </si>
  <si>
    <t>Dual Flow cell v2</t>
  </si>
  <si>
    <t>1200 M</t>
  </si>
  <si>
    <t>HiSeq 3000</t>
  </si>
  <si>
    <t>8 lanes per flow cell</t>
  </si>
  <si>
    <t>5 B</t>
  </si>
  <si>
    <t>HiSeq 4000</t>
  </si>
  <si>
    <t>10 B</t>
  </si>
  <si>
    <t>SP (2 lanes per flow cell)</t>
  </si>
  <si>
    <t>1.6 B</t>
  </si>
  <si>
    <t>NovaSeq 6000</t>
  </si>
  <si>
    <t>S1 (2 lanes per flow cell)</t>
  </si>
  <si>
    <t>3.2 B</t>
  </si>
  <si>
    <t>S2 (2 lanes per flow cell)</t>
  </si>
  <si>
    <t>8.2 B</t>
  </si>
  <si>
    <t>S4 (4 lanes per flow cell)</t>
  </si>
  <si>
    <t>20 B</t>
  </si>
  <si>
    <t>Reagent Tracking</t>
  </si>
  <si>
    <t>Experiment:</t>
  </si>
  <si>
    <t>Initials:</t>
  </si>
  <si>
    <t>Date:</t>
  </si>
  <si>
    <t>QIAseq Targeted DNA Panels</t>
  </si>
  <si>
    <t>Total number of primers*</t>
  </si>
  <si>
    <t>Panel size (kb)</t>
  </si>
  <si>
    <t>Protocol</t>
  </si>
  <si>
    <t>Lot number</t>
  </si>
  <si>
    <t>Date opened</t>
  </si>
  <si>
    <t>Expiry date</t>
  </si>
  <si>
    <t>FG Solution</t>
  </si>
  <si>
    <t>Adapter ligation</t>
  </si>
  <si>
    <t>DNA Ligase</t>
  </si>
  <si>
    <t>Target enrichment</t>
  </si>
  <si>
    <t>TEPCR Buffer, 5x</t>
  </si>
  <si>
    <t>Universal PCR</t>
  </si>
  <si>
    <t>UPCR Buffer, 5x</t>
  </si>
  <si>
    <t>[_]</t>
  </si>
  <si>
    <t>2.  The dilutions will then be automatically calculated for the indicated DNA input amount in cell F33 to go directly into the</t>
  </si>
  <si>
    <r>
      <t xml:space="preserve">      </t>
    </r>
    <r>
      <rPr>
        <b/>
        <sz val="10"/>
        <rFont val="Arial"/>
        <family val="2"/>
      </rPr>
      <t>Important:</t>
    </r>
    <r>
      <rPr>
        <sz val="10"/>
        <rFont val="Arial"/>
        <family val="2"/>
      </rPr>
      <t xml:space="preserve"> Do not duplicate well ID, that is, indices. Cells in Column H will display red font if indices are duplicated, for a warning. </t>
    </r>
  </si>
  <si>
    <r>
      <rPr>
        <sz val="10"/>
        <color theme="1"/>
        <rFont val="Arial"/>
        <family val="2"/>
      </rPr>
      <t xml:space="preserve">     well ID to use, is autopopulated in the </t>
    </r>
    <r>
      <rPr>
        <b/>
        <sz val="10"/>
        <color theme="1"/>
        <rFont val="Arial"/>
        <family val="2"/>
      </rPr>
      <t xml:space="preserve">Summary Sample Table </t>
    </r>
    <r>
      <rPr>
        <sz val="10"/>
        <color theme="1"/>
        <rFont val="Arial"/>
        <family val="2"/>
      </rPr>
      <t>below.</t>
    </r>
  </si>
  <si>
    <t>Sample Summary Table</t>
  </si>
  <si>
    <t xml:space="preserve">2.  The well IDs to use in each of the index reactions are also indicated in the table below, autopopulated from the </t>
  </si>
  <si>
    <t>ng per sample</t>
  </si>
  <si>
    <t>Indices well ID</t>
  </si>
  <si>
    <t>Sample</t>
  </si>
  <si>
    <t>Sample ID</t>
  </si>
  <si>
    <t>Panel library</t>
  </si>
  <si>
    <t>Well ID</t>
  </si>
  <si>
    <t>Number of samples:</t>
  </si>
  <si>
    <t>Things to do before starting:</t>
  </si>
  <si>
    <t xml:space="preserve">1.  Before setting up the reaction, it is critical to accurately determine the amount of the input DNA. </t>
  </si>
  <si>
    <t>3.  Do not vortex any reagents or reactions.</t>
  </si>
  <si>
    <t>Incubation time</t>
  </si>
  <si>
    <t>Step</t>
  </si>
  <si>
    <t>Incubation temperature (°C)</t>
  </si>
  <si>
    <t>Standard DNA</t>
  </si>
  <si>
    <t>FFPE DNA</t>
  </si>
  <si>
    <t>cfDNA</t>
  </si>
  <si>
    <t>1 min</t>
  </si>
  <si>
    <t>30 min</t>
  </si>
  <si>
    <t>∞</t>
  </si>
  <si>
    <t>Reagents</t>
  </si>
  <si>
    <t>1 X</t>
  </si>
  <si>
    <t>DNA*</t>
  </si>
  <si>
    <t>Variable</t>
  </si>
  <si>
    <t>-</t>
  </si>
  <si>
    <t>Total volume</t>
  </si>
  <si>
    <t xml:space="preserve">      Do not vortex.</t>
  </si>
  <si>
    <t>Protocol: Adapter Ligation</t>
  </si>
  <si>
    <t xml:space="preserve">     Ligation".</t>
  </si>
  <si>
    <t>Procedure:  adapter ligation</t>
  </si>
  <si>
    <t>10.  Remove the 80% ethanol wash being careful not to disturb the beads.</t>
  </si>
  <si>
    <t>13.  Air dry the beads for 10 min.  Check by eye to ensure that the beads are dried.</t>
  </si>
  <si>
    <t>Procedure:  universal PCR</t>
  </si>
  <si>
    <t>Primers per pool</t>
  </si>
  <si>
    <r>
      <t xml:space="preserve">      the samples can be stored at –30 to –15°C in a constant-temperature freezer.</t>
    </r>
    <r>
      <rPr>
        <b/>
        <sz val="10"/>
        <rFont val="Arial"/>
        <family val="2"/>
      </rPr>
      <t xml:space="preserve"> This is a safe stopping point.</t>
    </r>
  </si>
  <si>
    <t>pM</t>
  </si>
  <si>
    <t>Dilution Factor</t>
  </si>
  <si>
    <t>Lib Final conc (pM)</t>
  </si>
  <si>
    <t>Procedure for diluting and preparing the pooled library</t>
  </si>
  <si>
    <t xml:space="preserve">     sample to the appropriate volume of water or HT1 buffer.</t>
  </si>
  <si>
    <t xml:space="preserve">     This is a safe stopping point.</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</si>
  <si>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</si>
  <si>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</si>
  <si>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</si>
  <si>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</si>
  <si>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</si>
  <si>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</si>
  <si>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         The NaOH is now at a concentration of 1 N NaOH.</t>
  </si>
  <si>
    <t xml:space="preserve">          Mix thoroughly. The NaOH is now at a concentration of 0.2 N NaOH.</t>
  </si>
  <si>
    <t>Procedure for denaturing and diluting the pooled library into position #17</t>
  </si>
  <si>
    <t>If loading one QIAseq Targeted DNA Panel pool</t>
  </si>
  <si>
    <t>2.  Vortex briefly to mix, and then centrifuge the sample briefly.</t>
  </si>
  <si>
    <t xml:space="preserve">3.  Denature the 2 nM sample for 5 min at room temperature. </t>
  </si>
  <si>
    <t xml:space="preserve">     are now at a 20 pM concentration and are ready to be diluted prior to being loaded onto the </t>
  </si>
  <si>
    <t xml:space="preserve">     MiSeq Reagent Cartridge.</t>
  </si>
  <si>
    <t xml:space="preserve">5.  Dilute the sample again to a final concentration appropriate for loading onto the MiSeq </t>
  </si>
  <si>
    <t xml:space="preserve">     Reagent Cartridge. We typically load a final concentration of 10 pM onto the MiSeq </t>
  </si>
  <si>
    <t xml:space="preserve">     20 pM denatured library. Mix thoroughly before adding to position #17.</t>
  </si>
  <si>
    <t>6.  Discard the unused 0.2 N NaOH.</t>
  </si>
  <si>
    <t>If loading two different-sized QIAseq Targeted DNA Panel pools</t>
  </si>
  <si>
    <t>1.  If combining libraries with the same number of primers, pool equal volumes of the individual</t>
  </si>
  <si>
    <t xml:space="preserve">     libraries at 4 nM together. If the libraries have different primer numbers, then combine the </t>
  </si>
  <si>
    <t xml:space="preserve">     libraries at volume ratios according to their number of primers. For example, Library A has</t>
  </si>
  <si>
    <t xml:space="preserve">     sequencing run.</t>
  </si>
  <si>
    <t>Number of samples</t>
  </si>
  <si>
    <t xml:space="preserve">2.  Combine the DNA pools accordingly, and mix thoroughly. </t>
  </si>
  <si>
    <t>4.  Vortex briefly to mix, and then centrifuge the sample briefly.</t>
  </si>
  <si>
    <t xml:space="preserve">5.  Denature the 2 nM sample for 5 min at room temperature. </t>
  </si>
  <si>
    <t xml:space="preserve">7.  Dilute the sample again to a final concentration appropriate to load onto the MiSeq Reagent </t>
  </si>
  <si>
    <t xml:space="preserve">     Cartridge. We typically load a final concentration of 10 pM onto the MiSeq Reagent </t>
  </si>
  <si>
    <t xml:space="preserve">     denatured library. Mix thoroughly before adding to position  #17.</t>
  </si>
  <si>
    <t>8.  Discard the unused 0.2 N NaOH.</t>
  </si>
  <si>
    <t>MiSeq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</si>
  <si>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</si>
  <si>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</si>
  <si>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r>
      <t xml:space="preserve">Read Type: </t>
    </r>
    <r>
      <rPr>
        <b/>
        <sz val="11"/>
        <rFont val="Arial"/>
        <family val="2"/>
      </rPr>
      <t>Paired End Read</t>
    </r>
  </si>
  <si>
    <r>
      <t xml:space="preserve">Cycles: </t>
    </r>
    <r>
      <rPr>
        <b/>
        <sz val="11"/>
        <rFont val="Arial"/>
        <family val="2"/>
      </rPr>
      <t>149</t>
    </r>
    <r>
      <rPr>
        <sz val="11"/>
        <rFont val="Arial"/>
        <family val="2"/>
      </rPr>
      <t xml:space="preserve"> </t>
    </r>
    <r>
      <rPr>
        <b/>
        <sz val="11"/>
        <rFont val="Arial"/>
        <family val="2"/>
      </rPr>
      <t>bp</t>
    </r>
    <r>
      <rPr>
        <sz val="11"/>
        <rFont val="Arial"/>
        <family val="2"/>
      </rPr>
      <t xml:space="preserve"> for R1, </t>
    </r>
    <r>
      <rPr>
        <b/>
        <sz val="11"/>
        <rFont val="Arial"/>
        <family val="2"/>
      </rPr>
      <t>149</t>
    </r>
    <r>
      <rPr>
        <sz val="11"/>
        <rFont val="Arial"/>
        <family val="2"/>
      </rPr>
      <t xml:space="preserve"> </t>
    </r>
    <r>
      <rPr>
        <b/>
        <sz val="11"/>
        <rFont val="Arial"/>
        <family val="2"/>
      </rPr>
      <t>bp</t>
    </r>
    <r>
      <rPr>
        <sz val="11"/>
        <rFont val="Arial"/>
        <family val="2"/>
      </rPr>
      <t xml:space="preserve"> for R2</t>
    </r>
  </si>
  <si>
    <r>
      <t xml:space="preserve">Indices: </t>
    </r>
    <r>
      <rPr>
        <b/>
        <sz val="11"/>
        <rFont val="Arial"/>
        <family val="2"/>
      </rPr>
      <t>10 bp</t>
    </r>
  </si>
  <si>
    <t>[Header]</t>
  </si>
  <si>
    <t>Experiment Name</t>
  </si>
  <si>
    <t>Date</t>
  </si>
  <si>
    <t>Module</t>
  </si>
  <si>
    <t>GenerateFASTQ - 3.0.1</t>
  </si>
  <si>
    <t>Workflow</t>
  </si>
  <si>
    <t>GenerateFASTQ</t>
  </si>
  <si>
    <t>Library Prep Kit</t>
  </si>
  <si>
    <t>Index Kit</t>
  </si>
  <si>
    <t>Description</t>
  </si>
  <si>
    <t>Chemistry</t>
  </si>
  <si>
    <t>Amplicon</t>
  </si>
  <si>
    <t>[Reads]</t>
  </si>
  <si>
    <t>[Settings]</t>
  </si>
  <si>
    <t>adapter</t>
  </si>
  <si>
    <t>CTGTCTCTTATACACATCT</t>
  </si>
  <si>
    <t>[Data]</t>
  </si>
  <si>
    <t>Sample_ID</t>
  </si>
  <si>
    <t>Index_Plate_Well</t>
  </si>
  <si>
    <t>I7_Index_ID</t>
  </si>
  <si>
    <t>index</t>
  </si>
  <si>
    <t>I5_Index_ID</t>
  </si>
  <si>
    <t>index2</t>
  </si>
  <si>
    <t>Sample_Project</t>
  </si>
  <si>
    <t>Plate position</t>
  </si>
  <si>
    <t>Proi7UDI</t>
  </si>
  <si>
    <t>Proi5UDI</t>
  </si>
  <si>
    <t>Proi7UDI-100</t>
  </si>
  <si>
    <t>Proi7UDI-101</t>
  </si>
  <si>
    <t>Proi7UDI-102</t>
  </si>
  <si>
    <t>Proi7UDI-103</t>
  </si>
  <si>
    <t>Proi7UDI-104</t>
  </si>
  <si>
    <t>Proi7UDI-105</t>
  </si>
  <si>
    <t>Proi7UDI-106</t>
  </si>
  <si>
    <t>Proi7UDI-107</t>
  </si>
  <si>
    <t>Proi7UDI-108</t>
  </si>
  <si>
    <t>Proi7UDI-109</t>
  </si>
  <si>
    <t>Proi7UDI-110</t>
  </si>
  <si>
    <t>Proi7UDI-111</t>
  </si>
  <si>
    <t>Proi7UDI-112</t>
  </si>
  <si>
    <t>Proi7UDI-113</t>
  </si>
  <si>
    <t>Proi7UDI-114</t>
  </si>
  <si>
    <t>Proi7UDI-115</t>
  </si>
  <si>
    <t>Proi7UDI-116</t>
  </si>
  <si>
    <t>Proi7UDI-117</t>
  </si>
  <si>
    <t>Proi7UDI-118</t>
  </si>
  <si>
    <t>Proi7UDI-119</t>
  </si>
  <si>
    <t>Proi7UDI-120</t>
  </si>
  <si>
    <t>Proi7UDI-121</t>
  </si>
  <si>
    <t>Proi7UDI-122</t>
  </si>
  <si>
    <t>Proi7UDI-123</t>
  </si>
  <si>
    <t>Proi7UDI-124</t>
  </si>
  <si>
    <t>Proi7UDI-125</t>
  </si>
  <si>
    <t>Proi7UDI-126</t>
  </si>
  <si>
    <t>Proi7UDI-127</t>
  </si>
  <si>
    <t>Proi7UDI-128</t>
  </si>
  <si>
    <t>Proi7UDI-129</t>
  </si>
  <si>
    <t>Proi7UDI-130</t>
  </si>
  <si>
    <t>Proi7UDI-131</t>
  </si>
  <si>
    <t>Proi7UDI-132</t>
  </si>
  <si>
    <t>Proi7UDI-133</t>
  </si>
  <si>
    <t>Proi7UDI-134</t>
  </si>
  <si>
    <t>Proi7UDI-135</t>
  </si>
  <si>
    <t>Proi7UDI-136</t>
  </si>
  <si>
    <t>Proi7UDI-137</t>
  </si>
  <si>
    <t>Proi7UDI-138</t>
  </si>
  <si>
    <t>Proi7UDI-139</t>
  </si>
  <si>
    <t>Proi7UDI-140</t>
  </si>
  <si>
    <t>Proi7UDI-141</t>
  </si>
  <si>
    <t>Proi7UDI-142</t>
  </si>
  <si>
    <t>Proi7UDI-143</t>
  </si>
  <si>
    <t>Proi7UDI-144</t>
  </si>
  <si>
    <t>Proi7UDI-145</t>
  </si>
  <si>
    <t>Proi7UDI-146</t>
  </si>
  <si>
    <t>Proi7UDI-147</t>
  </si>
  <si>
    <t>Proi7UDI-148</t>
  </si>
  <si>
    <t>Proi7UDI-149</t>
  </si>
  <si>
    <t>Proi7UDI-150</t>
  </si>
  <si>
    <t>Proi7UDI-151</t>
  </si>
  <si>
    <t>Proi7UDI-152</t>
  </si>
  <si>
    <t>Proi7UDI-153</t>
  </si>
  <si>
    <t>Proi7UDI-154</t>
  </si>
  <si>
    <t>Proi7UDI-155</t>
  </si>
  <si>
    <t>Proi7UDI-156</t>
  </si>
  <si>
    <t>Proi7UDI-157</t>
  </si>
  <si>
    <t>Proi7UDI-158</t>
  </si>
  <si>
    <t>Proi7UDI-159</t>
  </si>
  <si>
    <t>Proi7UDI-160</t>
  </si>
  <si>
    <t>Proi7UDI-161</t>
  </si>
  <si>
    <t>Proi7UDI-162</t>
  </si>
  <si>
    <t>Proi7UDI-163</t>
  </si>
  <si>
    <t>Proi7UDI-164</t>
  </si>
  <si>
    <t>Proi7UDI-165</t>
  </si>
  <si>
    <t>Proi7UDI-166</t>
  </si>
  <si>
    <t>Proi7UDI-167</t>
  </si>
  <si>
    <t>Proi7UDI-168</t>
  </si>
  <si>
    <t>Proi7UDI-169</t>
  </si>
  <si>
    <t>Proi7UDI-170</t>
  </si>
  <si>
    <t>Proi7UDI-171</t>
  </si>
  <si>
    <t>Proi7UDI-172</t>
  </si>
  <si>
    <t>Proi7UDI-173</t>
  </si>
  <si>
    <t>Proi7UDI-174</t>
  </si>
  <si>
    <t>Proi7UDI-175</t>
  </si>
  <si>
    <t>Proi7UDI-176</t>
  </si>
  <si>
    <t>Proi7UDI-177</t>
  </si>
  <si>
    <t>Proi7UDI-178</t>
  </si>
  <si>
    <t>Proi7UDI-179</t>
  </si>
  <si>
    <t>Proi7UDI-180</t>
  </si>
  <si>
    <t>Proi7UDI-181</t>
  </si>
  <si>
    <t>Proi7UDI-182</t>
  </si>
  <si>
    <t>Proi7UDI-183</t>
  </si>
  <si>
    <t>Proi7UDI-184</t>
  </si>
  <si>
    <t>Proi7UDI-185</t>
  </si>
  <si>
    <t>Proi7UDI-186</t>
  </si>
  <si>
    <t>Proi7UDI-187</t>
  </si>
  <si>
    <t>Proi7UDI-188</t>
  </si>
  <si>
    <t>Proi7UDI-189</t>
  </si>
  <si>
    <t>Proi7UDI-190</t>
  </si>
  <si>
    <t>Proi7UDI-191</t>
  </si>
  <si>
    <t>Proi7UDI-192</t>
  </si>
  <si>
    <t>Proi7UDI-193</t>
  </si>
  <si>
    <t>Proi7UDI-194</t>
  </si>
  <si>
    <t>Proi7UDI-195</t>
  </si>
  <si>
    <t>Proi7UDI-196</t>
  </si>
  <si>
    <t>Proi7UDI-197</t>
  </si>
  <si>
    <t>Proi7UDI-198</t>
  </si>
  <si>
    <t>Proi7UDI-199</t>
  </si>
  <si>
    <t>Proi7UDI-200</t>
  </si>
  <si>
    <t>Proi7UDI-201</t>
  </si>
  <si>
    <t>Proi7UDI-202</t>
  </si>
  <si>
    <t>Proi7UDI-203</t>
  </si>
  <si>
    <t>Proi7UDI-204</t>
  </si>
  <si>
    <t>Proi7UDI-205</t>
  </si>
  <si>
    <t>Proi7UDI-206</t>
  </si>
  <si>
    <t>Proi7UDI-207</t>
  </si>
  <si>
    <t>Proi7UDI-208</t>
  </si>
  <si>
    <t>Proi7UDI-209</t>
  </si>
  <si>
    <t>Proi7UDI-210</t>
  </si>
  <si>
    <t>Proi7UDI-211</t>
  </si>
  <si>
    <t>Proi7UDI-212</t>
  </si>
  <si>
    <t>Proi7UDI-213</t>
  </si>
  <si>
    <t>Proi7UDI-214</t>
  </si>
  <si>
    <t>Proi7UDI-215</t>
  </si>
  <si>
    <t>Proi7UDI-216</t>
  </si>
  <si>
    <t>Proi7UDI-217</t>
  </si>
  <si>
    <t>Proi7UDI-218</t>
  </si>
  <si>
    <t>Proi7UDI-219</t>
  </si>
  <si>
    <t>Proi7UDI-220</t>
  </si>
  <si>
    <t>Proi7UDI-221</t>
  </si>
  <si>
    <t>Proi7UDI-222</t>
  </si>
  <si>
    <t>Proi7UDI-223</t>
  </si>
  <si>
    <t>Proi7UDI-224</t>
  </si>
  <si>
    <t>Proi7UDI-225</t>
  </si>
  <si>
    <t>Proi7UDI-226</t>
  </si>
  <si>
    <t>Proi7UDI-227</t>
  </si>
  <si>
    <t>Proi7UDI-228</t>
  </si>
  <si>
    <t>Proi7UDI-229</t>
  </si>
  <si>
    <t>Proi7UDI-230</t>
  </si>
  <si>
    <t>Proi7UDI-231</t>
  </si>
  <si>
    <t>Proi7UDI-232</t>
  </si>
  <si>
    <t>Proi7UDI-233</t>
  </si>
  <si>
    <t>Proi7UDI-234</t>
  </si>
  <si>
    <t>Proi7UDI-235</t>
  </si>
  <si>
    <t>Proi7UDI-236</t>
  </si>
  <si>
    <t>Proi7UDI-237</t>
  </si>
  <si>
    <t>Proi7UDI-238</t>
  </si>
  <si>
    <t>Proi7UDI-239</t>
  </si>
  <si>
    <t>Proi7UDI-240</t>
  </si>
  <si>
    <t>Proi7UDI-241</t>
  </si>
  <si>
    <t>Proi7UDI-242</t>
  </si>
  <si>
    <t>Proi7UDI-243</t>
  </si>
  <si>
    <t>Proi7UDI-244</t>
  </si>
  <si>
    <t>Proi7UDI-245</t>
  </si>
  <si>
    <t>Proi7UDI-246</t>
  </si>
  <si>
    <t>Proi7UDI-247</t>
  </si>
  <si>
    <t>Proi7UDI-248</t>
  </si>
  <si>
    <t>Proi7UDI-249</t>
  </si>
  <si>
    <t>Proi7UDI-250</t>
  </si>
  <si>
    <t>Proi7UDI-251</t>
  </si>
  <si>
    <t>Proi7UDI-252</t>
  </si>
  <si>
    <t>Proi7UDI-253</t>
  </si>
  <si>
    <t>Proi7UDI-254</t>
  </si>
  <si>
    <t>Proi7UDI-255</t>
  </si>
  <si>
    <t>Proi7UDI-256</t>
  </si>
  <si>
    <t>Proi7UDI-257</t>
  </si>
  <si>
    <t>Proi7UDI-258</t>
  </si>
  <si>
    <t>Proi7UDI-259</t>
  </si>
  <si>
    <t>Proi7UDI-260</t>
  </si>
  <si>
    <t>Proi7UDI-261</t>
  </si>
  <si>
    <t>Proi7UDI-262</t>
  </si>
  <si>
    <t>Proi7UDI-263</t>
  </si>
  <si>
    <t>Proi7UDI-264</t>
  </si>
  <si>
    <t>Proi7UDI-265</t>
  </si>
  <si>
    <t>Proi7UDI-266</t>
  </si>
  <si>
    <t>Proi7UDI-267</t>
  </si>
  <si>
    <t>Proi7UDI-268</t>
  </si>
  <si>
    <t>Proi7UDI-269</t>
  </si>
  <si>
    <t>Proi7UDI-270</t>
  </si>
  <si>
    <t>Proi7UDI-271</t>
  </si>
  <si>
    <t>Proi7UDI-272</t>
  </si>
  <si>
    <t>Proi7UDI-273</t>
  </si>
  <si>
    <t>Proi7UDI-274</t>
  </si>
  <si>
    <t>Proi7UDI-275</t>
  </si>
  <si>
    <t>Proi7UDI-276</t>
  </si>
  <si>
    <t>Proi7UDI-277</t>
  </si>
  <si>
    <t>Proi7UDI-278</t>
  </si>
  <si>
    <t>Proi7UDI-279</t>
  </si>
  <si>
    <t>Proi7UDI-280</t>
  </si>
  <si>
    <t>Proi7UDI-281</t>
  </si>
  <si>
    <t>Proi7UDI-282</t>
  </si>
  <si>
    <t>Proi7UDI-283</t>
  </si>
  <si>
    <t>Proi7UDI-284</t>
  </si>
  <si>
    <t>Proi7UDI-285</t>
  </si>
  <si>
    <t>Proi7UDI-286</t>
  </si>
  <si>
    <t>Proi7UDI-287</t>
  </si>
  <si>
    <t>Proi7UDI-288</t>
  </si>
  <si>
    <t>Proi7UDI-289</t>
  </si>
  <si>
    <t>Proi7UDI-290</t>
  </si>
  <si>
    <t>Proi7UDI-291</t>
  </si>
  <si>
    <t>Proi7UDI-292</t>
  </si>
  <si>
    <t>Proi7UDI-293</t>
  </si>
  <si>
    <t>Proi7UDI-294</t>
  </si>
  <si>
    <t>Proi7UDI-295</t>
  </si>
  <si>
    <t>Proi7UDI-296</t>
  </si>
  <si>
    <t>Proi7UDI-297</t>
  </si>
  <si>
    <t>Proi7UDI-298</t>
  </si>
  <si>
    <t>Proi7UDI-299</t>
  </si>
  <si>
    <t>Proi7UDI-300</t>
  </si>
  <si>
    <t>Proi7UDI-301</t>
  </si>
  <si>
    <t>Proi7UDI-302</t>
  </si>
  <si>
    <t>Proi7UDI-303</t>
  </si>
  <si>
    <t>Proi7UDI-304</t>
  </si>
  <si>
    <t>Proi7UDI-305</t>
  </si>
  <si>
    <t>Proi7UDI-306</t>
  </si>
  <si>
    <t>Proi7UDI-307</t>
  </si>
  <si>
    <t>Proi7UDI-308</t>
  </si>
  <si>
    <t>Proi7UDI-309</t>
  </si>
  <si>
    <t>Proi7UDI-310</t>
  </si>
  <si>
    <t>Proi7UDI-311</t>
  </si>
  <si>
    <t>Proi7UDI-312</t>
  </si>
  <si>
    <t>Proi7UDI-313</t>
  </si>
  <si>
    <t>Proi7UDI-314</t>
  </si>
  <si>
    <t>Proi7UDI-315</t>
  </si>
  <si>
    <t>Proi7UDI-316</t>
  </si>
  <si>
    <t>Proi7UDI-317</t>
  </si>
  <si>
    <t>Proi7UDI-318</t>
  </si>
  <si>
    <t>Proi7UDI-319</t>
  </si>
  <si>
    <t>Proi7UDI-320</t>
  </si>
  <si>
    <t>Proi7UDI-321</t>
  </si>
  <si>
    <t>Proi7UDI-322</t>
  </si>
  <si>
    <t>Proi7UDI-323</t>
  </si>
  <si>
    <t>Proi7UDI-324</t>
  </si>
  <si>
    <t>Proi7UDI-325</t>
  </si>
  <si>
    <t>Proi7UDI-326</t>
  </si>
  <si>
    <t>Proi7UDI-327</t>
  </si>
  <si>
    <t>Proi7UDI-328</t>
  </si>
  <si>
    <t>Proi7UDI-329</t>
  </si>
  <si>
    <t>Proi7UDI-330</t>
  </si>
  <si>
    <t>Proi7UDI-331</t>
  </si>
  <si>
    <t>Proi7UDI-332</t>
  </si>
  <si>
    <t>Proi7UDI-333</t>
  </si>
  <si>
    <t>Proi7UDI-334</t>
  </si>
  <si>
    <t>Proi7UDI-335</t>
  </si>
  <si>
    <t>Proi7UDI-336</t>
  </si>
  <si>
    <t>Proi7UDI-337</t>
  </si>
  <si>
    <t>Proi7UDI-338</t>
  </si>
  <si>
    <t>Proi7UDI-339</t>
  </si>
  <si>
    <t>Proi7UDI-340</t>
  </si>
  <si>
    <t>Proi7UDI-341</t>
  </si>
  <si>
    <t>Proi7UDI-342</t>
  </si>
  <si>
    <t>Proi7UDI-343</t>
  </si>
  <si>
    <t>Proi7UDI-344</t>
  </si>
  <si>
    <t>Proi7UDI-345</t>
  </si>
  <si>
    <t>Proi7UDI-346</t>
  </si>
  <si>
    <t>Proi7UDI-347</t>
  </si>
  <si>
    <t>Proi7UDI-348</t>
  </si>
  <si>
    <t>Proi7UDI-349</t>
  </si>
  <si>
    <t>Proi7UDI-350</t>
  </si>
  <si>
    <t>Proi7UDI-351</t>
  </si>
  <si>
    <t>Proi7UDI-352</t>
  </si>
  <si>
    <t>Proi7UDI-353</t>
  </si>
  <si>
    <t>Proi7UDI-354</t>
  </si>
  <si>
    <t>Proi7UDI-355</t>
  </si>
  <si>
    <t>Proi7UDI-356</t>
  </si>
  <si>
    <t>Proi7UDI-357</t>
  </si>
  <si>
    <t>Proi7UDI-358</t>
  </si>
  <si>
    <t>Proi7UDI-359</t>
  </si>
  <si>
    <t>Proi7UDI-360</t>
  </si>
  <si>
    <t>Proi7UDI-361</t>
  </si>
  <si>
    <t>Proi7UDI-362</t>
  </si>
  <si>
    <t>Proi7UDI-363</t>
  </si>
  <si>
    <t>Proi7UDI-364</t>
  </si>
  <si>
    <t>Proi7UDI-365</t>
  </si>
  <si>
    <t>Proi7UDI-366</t>
  </si>
  <si>
    <t>Proi7UDI-367</t>
  </si>
  <si>
    <t>Proi7UDI-368</t>
  </si>
  <si>
    <t>Proi7UDI-369</t>
  </si>
  <si>
    <t>Proi7UDI-370</t>
  </si>
  <si>
    <t>Proi7UDI-371</t>
  </si>
  <si>
    <t>Proi7UDI-372</t>
  </si>
  <si>
    <t>Proi7UDI-373</t>
  </si>
  <si>
    <t>Proi7UDI-374</t>
  </si>
  <si>
    <t>Proi7UDI-375</t>
  </si>
  <si>
    <t>Proi7UDI-376</t>
  </si>
  <si>
    <t>Proi7UDI-377</t>
  </si>
  <si>
    <t>Proi7UDI-378</t>
  </si>
  <si>
    <t>Proi7UDI-379</t>
  </si>
  <si>
    <t>Proi7UDI-380</t>
  </si>
  <si>
    <t>Proi7UDI-381</t>
  </si>
  <si>
    <t>Proi7UDI-382</t>
  </si>
  <si>
    <t>Proi7UDI-383</t>
  </si>
  <si>
    <t>Proi7UDI-384</t>
  </si>
  <si>
    <t>Proi5UDI-100</t>
  </si>
  <si>
    <t>Proi5UDI-101</t>
  </si>
  <si>
    <t>Proi5UDI-102</t>
  </si>
  <si>
    <t>Proi5UDI-103</t>
  </si>
  <si>
    <t>Proi5UDI-104</t>
  </si>
  <si>
    <t>Proi5UDI-105</t>
  </si>
  <si>
    <t>Proi5UDI-106</t>
  </si>
  <si>
    <t>Proi5UDI-107</t>
  </si>
  <si>
    <t>Proi5UDI-108</t>
  </si>
  <si>
    <t>Proi5UDI-109</t>
  </si>
  <si>
    <t>Proi5UDI-110</t>
  </si>
  <si>
    <t>Proi5UDI-111</t>
  </si>
  <si>
    <t>Proi5UDI-112</t>
  </si>
  <si>
    <t>Proi5UDI-113</t>
  </si>
  <si>
    <t>Proi5UDI-114</t>
  </si>
  <si>
    <t>Proi5UDI-115</t>
  </si>
  <si>
    <t>Proi5UDI-116</t>
  </si>
  <si>
    <t>Proi5UDI-117</t>
  </si>
  <si>
    <t>Proi5UDI-118</t>
  </si>
  <si>
    <t>Proi5UDI-119</t>
  </si>
  <si>
    <t>Proi5UDI-120</t>
  </si>
  <si>
    <t>Proi5UDI-121</t>
  </si>
  <si>
    <t>Proi5UDI-122</t>
  </si>
  <si>
    <t>Proi5UDI-123</t>
  </si>
  <si>
    <t>Proi5UDI-124</t>
  </si>
  <si>
    <t>Proi5UDI-125</t>
  </si>
  <si>
    <t>Proi5UDI-126</t>
  </si>
  <si>
    <t>Proi5UDI-127</t>
  </si>
  <si>
    <t>Proi5UDI-128</t>
  </si>
  <si>
    <t>Proi5UDI-129</t>
  </si>
  <si>
    <t>Proi5UDI-130</t>
  </si>
  <si>
    <t>Proi5UDI-131</t>
  </si>
  <si>
    <t>Proi5UDI-132</t>
  </si>
  <si>
    <t>Proi5UDI-133</t>
  </si>
  <si>
    <t>Proi5UDI-134</t>
  </si>
  <si>
    <t>Proi5UDI-135</t>
  </si>
  <si>
    <t>Proi5UDI-136</t>
  </si>
  <si>
    <t>Proi5UDI-137</t>
  </si>
  <si>
    <t>Proi5UDI-138</t>
  </si>
  <si>
    <t>Proi5UDI-139</t>
  </si>
  <si>
    <t>Proi5UDI-140</t>
  </si>
  <si>
    <t>Proi5UDI-141</t>
  </si>
  <si>
    <t>Proi5UDI-142</t>
  </si>
  <si>
    <t>Proi5UDI-143</t>
  </si>
  <si>
    <t>Proi5UDI-144</t>
  </si>
  <si>
    <t>Proi5UDI-145</t>
  </si>
  <si>
    <t>Proi5UDI-146</t>
  </si>
  <si>
    <t>Proi5UDI-147</t>
  </si>
  <si>
    <t>Proi5UDI-148</t>
  </si>
  <si>
    <t>Proi5UDI-149</t>
  </si>
  <si>
    <t>Proi5UDI-150</t>
  </si>
  <si>
    <t>Proi5UDI-151</t>
  </si>
  <si>
    <t>Proi5UDI-152</t>
  </si>
  <si>
    <t>Proi5UDI-153</t>
  </si>
  <si>
    <t>Proi5UDI-154</t>
  </si>
  <si>
    <t>Proi5UDI-155</t>
  </si>
  <si>
    <t>Proi5UDI-156</t>
  </si>
  <si>
    <t>Proi5UDI-157</t>
  </si>
  <si>
    <t>Proi5UDI-158</t>
  </si>
  <si>
    <t>Proi5UDI-159</t>
  </si>
  <si>
    <t>Proi5UDI-160</t>
  </si>
  <si>
    <t>Proi5UDI-161</t>
  </si>
  <si>
    <t>Proi5UDI-162</t>
  </si>
  <si>
    <t>Proi5UDI-163</t>
  </si>
  <si>
    <t>Proi5UDI-164</t>
  </si>
  <si>
    <t>Proi5UDI-165</t>
  </si>
  <si>
    <t>Proi5UDI-166</t>
  </si>
  <si>
    <t>Proi5UDI-167</t>
  </si>
  <si>
    <t>Proi5UDI-168</t>
  </si>
  <si>
    <t>Proi5UDI-169</t>
  </si>
  <si>
    <t>Proi5UDI-170</t>
  </si>
  <si>
    <t>Proi5UDI-171</t>
  </si>
  <si>
    <t>Proi5UDI-172</t>
  </si>
  <si>
    <t>Proi5UDI-173</t>
  </si>
  <si>
    <t>Proi5UDI-174</t>
  </si>
  <si>
    <t>Proi5UDI-175</t>
  </si>
  <si>
    <t>Proi5UDI-176</t>
  </si>
  <si>
    <t>Proi5UDI-177</t>
  </si>
  <si>
    <t>Proi5UDI-178</t>
  </si>
  <si>
    <t>Proi5UDI-179</t>
  </si>
  <si>
    <t>Proi5UDI-180</t>
  </si>
  <si>
    <t>Proi5UDI-181</t>
  </si>
  <si>
    <t>Proi5UDI-182</t>
  </si>
  <si>
    <t>Proi5UDI-183</t>
  </si>
  <si>
    <t>Proi5UDI-184</t>
  </si>
  <si>
    <t>Proi5UDI-185</t>
  </si>
  <si>
    <t>Proi5UDI-186</t>
  </si>
  <si>
    <t>Proi5UDI-187</t>
  </si>
  <si>
    <t>Proi5UDI-188</t>
  </si>
  <si>
    <t>Proi5UDI-189</t>
  </si>
  <si>
    <t>Proi5UDI-190</t>
  </si>
  <si>
    <t>Proi5UDI-191</t>
  </si>
  <si>
    <t>Proi5UDI-192</t>
  </si>
  <si>
    <t>Proi5UDI-193</t>
  </si>
  <si>
    <t>Proi5UDI-194</t>
  </si>
  <si>
    <t>Proi5UDI-195</t>
  </si>
  <si>
    <t>Proi5UDI-196</t>
  </si>
  <si>
    <t>Proi5UDI-197</t>
  </si>
  <si>
    <t>Proi5UDI-198</t>
  </si>
  <si>
    <t>Proi5UDI-199</t>
  </si>
  <si>
    <t>Proi5UDI-200</t>
  </si>
  <si>
    <t>Proi5UDI-201</t>
  </si>
  <si>
    <t>Proi5UDI-202</t>
  </si>
  <si>
    <t>Proi5UDI-203</t>
  </si>
  <si>
    <t>Proi5UDI-204</t>
  </si>
  <si>
    <t>Proi5UDI-205</t>
  </si>
  <si>
    <t>Proi5UDI-206</t>
  </si>
  <si>
    <t>Proi5UDI-207</t>
  </si>
  <si>
    <t>Proi5UDI-208</t>
  </si>
  <si>
    <t>Proi5UDI-209</t>
  </si>
  <si>
    <t>Proi5UDI-210</t>
  </si>
  <si>
    <t>Proi5UDI-211</t>
  </si>
  <si>
    <t>Proi5UDI-212</t>
  </si>
  <si>
    <t>Proi5UDI-213</t>
  </si>
  <si>
    <t>Proi5UDI-214</t>
  </si>
  <si>
    <t>Proi5UDI-215</t>
  </si>
  <si>
    <t>Proi5UDI-216</t>
  </si>
  <si>
    <t>Proi5UDI-217</t>
  </si>
  <si>
    <t>Proi5UDI-218</t>
  </si>
  <si>
    <t>Proi5UDI-219</t>
  </si>
  <si>
    <t>Proi5UDI-220</t>
  </si>
  <si>
    <t>Proi5UDI-221</t>
  </si>
  <si>
    <t>Proi5UDI-222</t>
  </si>
  <si>
    <t>Proi5UDI-223</t>
  </si>
  <si>
    <t>Proi5UDI-224</t>
  </si>
  <si>
    <t>Proi5UDI-225</t>
  </si>
  <si>
    <t>Proi5UDI-226</t>
  </si>
  <si>
    <t>Proi5UDI-227</t>
  </si>
  <si>
    <t>Proi5UDI-228</t>
  </si>
  <si>
    <t>Proi5UDI-229</t>
  </si>
  <si>
    <t>Proi5UDI-230</t>
  </si>
  <si>
    <t>Proi5UDI-231</t>
  </si>
  <si>
    <t>Proi5UDI-232</t>
  </si>
  <si>
    <t>Proi5UDI-233</t>
  </si>
  <si>
    <t>Proi5UDI-234</t>
  </si>
  <si>
    <t>Proi5UDI-235</t>
  </si>
  <si>
    <t>Proi5UDI-236</t>
  </si>
  <si>
    <t>Proi5UDI-237</t>
  </si>
  <si>
    <t>Proi5UDI-238</t>
  </si>
  <si>
    <t>Proi5UDI-239</t>
  </si>
  <si>
    <t>Proi5UDI-240</t>
  </si>
  <si>
    <t>Proi5UDI-241</t>
  </si>
  <si>
    <t>Proi5UDI-242</t>
  </si>
  <si>
    <t>Proi5UDI-243</t>
  </si>
  <si>
    <t>Proi5UDI-244</t>
  </si>
  <si>
    <t>Proi5UDI-245</t>
  </si>
  <si>
    <t>Proi5UDI-246</t>
  </si>
  <si>
    <t>Proi5UDI-247</t>
  </si>
  <si>
    <t>Proi5UDI-248</t>
  </si>
  <si>
    <t>Proi5UDI-249</t>
  </si>
  <si>
    <t>Proi5UDI-250</t>
  </si>
  <si>
    <t>Proi5UDI-251</t>
  </si>
  <si>
    <t>Proi5UDI-252</t>
  </si>
  <si>
    <t>Proi5UDI-253</t>
  </si>
  <si>
    <t>Proi5UDI-254</t>
  </si>
  <si>
    <t>Proi5UDI-255</t>
  </si>
  <si>
    <t>Proi5UDI-256</t>
  </si>
  <si>
    <t>Proi5UDI-257</t>
  </si>
  <si>
    <t>Proi5UDI-258</t>
  </si>
  <si>
    <t>Proi5UDI-259</t>
  </si>
  <si>
    <t>Proi5UDI-260</t>
  </si>
  <si>
    <t>Proi5UDI-261</t>
  </si>
  <si>
    <t>Proi5UDI-262</t>
  </si>
  <si>
    <t>Proi5UDI-263</t>
  </si>
  <si>
    <t>Proi5UDI-264</t>
  </si>
  <si>
    <t>Proi5UDI-265</t>
  </si>
  <si>
    <t>Proi5UDI-266</t>
  </si>
  <si>
    <t>Proi5UDI-267</t>
  </si>
  <si>
    <t>Proi5UDI-268</t>
  </si>
  <si>
    <t>Proi5UDI-269</t>
  </si>
  <si>
    <t>Proi5UDI-270</t>
  </si>
  <si>
    <t>Proi5UDI-271</t>
  </si>
  <si>
    <t>Proi5UDI-272</t>
  </si>
  <si>
    <t>Proi5UDI-273</t>
  </si>
  <si>
    <t>Proi5UDI-274</t>
  </si>
  <si>
    <t>Proi5UDI-275</t>
  </si>
  <si>
    <t>Proi5UDI-276</t>
  </si>
  <si>
    <t>Proi5UDI-277</t>
  </si>
  <si>
    <t>Proi5UDI-278</t>
  </si>
  <si>
    <t>Proi5UDI-279</t>
  </si>
  <si>
    <t>Proi5UDI-280</t>
  </si>
  <si>
    <t>Proi5UDI-281</t>
  </si>
  <si>
    <t>Proi5UDI-282</t>
  </si>
  <si>
    <t>Proi5UDI-283</t>
  </si>
  <si>
    <t>Proi5UDI-284</t>
  </si>
  <si>
    <t>Proi5UDI-285</t>
  </si>
  <si>
    <t>Proi5UDI-286</t>
  </si>
  <si>
    <t>Proi5UDI-287</t>
  </si>
  <si>
    <t>Proi5UDI-288</t>
  </si>
  <si>
    <t>Proi5UDI-289</t>
  </si>
  <si>
    <t>Proi5UDI-290</t>
  </si>
  <si>
    <t>Proi5UDI-291</t>
  </si>
  <si>
    <t>Proi5UDI-292</t>
  </si>
  <si>
    <t>Proi5UDI-293</t>
  </si>
  <si>
    <t>Proi5UDI-294</t>
  </si>
  <si>
    <t>Proi5UDI-295</t>
  </si>
  <si>
    <t>Proi5UDI-296</t>
  </si>
  <si>
    <t>Proi5UDI-297</t>
  </si>
  <si>
    <t>Proi5UDI-298</t>
  </si>
  <si>
    <t>Proi5UDI-299</t>
  </si>
  <si>
    <t>Proi5UDI-300</t>
  </si>
  <si>
    <t>Proi5UDI-301</t>
  </si>
  <si>
    <t>Proi5UDI-302</t>
  </si>
  <si>
    <t>Proi5UDI-303</t>
  </si>
  <si>
    <t>Proi5UDI-304</t>
  </si>
  <si>
    <t>Proi5UDI-305</t>
  </si>
  <si>
    <t>Proi5UDI-306</t>
  </si>
  <si>
    <t>Proi5UDI-307</t>
  </si>
  <si>
    <t>Proi5UDI-308</t>
  </si>
  <si>
    <t>Proi5UDI-309</t>
  </si>
  <si>
    <t>Proi5UDI-310</t>
  </si>
  <si>
    <t>Proi5UDI-311</t>
  </si>
  <si>
    <t>Proi5UDI-312</t>
  </si>
  <si>
    <t>Proi5UDI-313</t>
  </si>
  <si>
    <t>Proi5UDI-314</t>
  </si>
  <si>
    <t>Proi5UDI-315</t>
  </si>
  <si>
    <t>Proi5UDI-316</t>
  </si>
  <si>
    <t>Proi5UDI-317</t>
  </si>
  <si>
    <t>Proi5UDI-318</t>
  </si>
  <si>
    <t>Proi5UDI-319</t>
  </si>
  <si>
    <t>Proi5UDI-320</t>
  </si>
  <si>
    <t>Proi5UDI-321</t>
  </si>
  <si>
    <t>Proi5UDI-322</t>
  </si>
  <si>
    <t>Proi5UDI-323</t>
  </si>
  <si>
    <t>Proi5UDI-324</t>
  </si>
  <si>
    <t>Proi5UDI-325</t>
  </si>
  <si>
    <t>Proi5UDI-326</t>
  </si>
  <si>
    <t>Proi5UDI-327</t>
  </si>
  <si>
    <t>Proi5UDI-328</t>
  </si>
  <si>
    <t>Proi5UDI-329</t>
  </si>
  <si>
    <t>Proi5UDI-330</t>
  </si>
  <si>
    <t>Proi5UDI-331</t>
  </si>
  <si>
    <t>Proi5UDI-332</t>
  </si>
  <si>
    <t>Proi5UDI-333</t>
  </si>
  <si>
    <t>Proi5UDI-334</t>
  </si>
  <si>
    <t>Proi5UDI-335</t>
  </si>
  <si>
    <t>Proi5UDI-336</t>
  </si>
  <si>
    <t>Proi5UDI-337</t>
  </si>
  <si>
    <t>Proi5UDI-338</t>
  </si>
  <si>
    <t>Proi5UDI-339</t>
  </si>
  <si>
    <t>Proi5UDI-340</t>
  </si>
  <si>
    <t>Proi5UDI-341</t>
  </si>
  <si>
    <t>Proi5UDI-342</t>
  </si>
  <si>
    <t>Proi5UDI-343</t>
  </si>
  <si>
    <t>Proi5UDI-344</t>
  </si>
  <si>
    <t>Proi5UDI-345</t>
  </si>
  <si>
    <t>Proi5UDI-346</t>
  </si>
  <si>
    <t>Proi5UDI-347</t>
  </si>
  <si>
    <t>Proi5UDI-348</t>
  </si>
  <si>
    <t>Proi5UDI-349</t>
  </si>
  <si>
    <t>Proi5UDI-350</t>
  </si>
  <si>
    <t>Proi5UDI-351</t>
  </si>
  <si>
    <t>Proi5UDI-352</t>
  </si>
  <si>
    <t>Proi5UDI-353</t>
  </si>
  <si>
    <t>Proi5UDI-354</t>
  </si>
  <si>
    <t>Proi5UDI-355</t>
  </si>
  <si>
    <t>Proi5UDI-356</t>
  </si>
  <si>
    <t>Proi5UDI-357</t>
  </si>
  <si>
    <t>Proi5UDI-358</t>
  </si>
  <si>
    <t>Proi5UDI-359</t>
  </si>
  <si>
    <t>Proi5UDI-360</t>
  </si>
  <si>
    <t>Proi5UDI-361</t>
  </si>
  <si>
    <t>Proi5UDI-362</t>
  </si>
  <si>
    <t>Proi5UDI-363</t>
  </si>
  <si>
    <t>Proi5UDI-364</t>
  </si>
  <si>
    <t>Proi5UDI-365</t>
  </si>
  <si>
    <t>Proi5UDI-366</t>
  </si>
  <si>
    <t>Proi5UDI-367</t>
  </si>
  <si>
    <t>Proi5UDI-368</t>
  </si>
  <si>
    <t>Proi5UDI-369</t>
  </si>
  <si>
    <t>Proi5UDI-370</t>
  </si>
  <si>
    <t>Proi5UDI-371</t>
  </si>
  <si>
    <t>Proi5UDI-372</t>
  </si>
  <si>
    <t>Proi5UDI-373</t>
  </si>
  <si>
    <t>Proi5UDI-374</t>
  </si>
  <si>
    <t>Proi5UDI-375</t>
  </si>
  <si>
    <t>Proi5UDI-376</t>
  </si>
  <si>
    <t>Proi5UDI-377</t>
  </si>
  <si>
    <t>Proi5UDI-378</t>
  </si>
  <si>
    <t>Proi5UDI-379</t>
  </si>
  <si>
    <t>Proi5UDI-380</t>
  </si>
  <si>
    <t>Proi5UDI-381</t>
  </si>
  <si>
    <t>Proi5UDI-382</t>
  </si>
  <si>
    <t>Proi5UDI-383</t>
  </si>
  <si>
    <t>Proi5UDI-384</t>
  </si>
  <si>
    <t>PlateA-A1</t>
  </si>
  <si>
    <t>PlateA-B1</t>
  </si>
  <si>
    <t>PlateA-C1</t>
  </si>
  <si>
    <t>PlateA-D1</t>
  </si>
  <si>
    <t>PlateA-E1</t>
  </si>
  <si>
    <t>PlateA-F1</t>
  </si>
  <si>
    <t>PlateA-G1</t>
  </si>
  <si>
    <t>PlateA-H1</t>
  </si>
  <si>
    <t>PlateA-A2</t>
  </si>
  <si>
    <t>PlateA-B2</t>
  </si>
  <si>
    <t>PlateA-C2</t>
  </si>
  <si>
    <t>PlateA-D2</t>
  </si>
  <si>
    <t>PlateA-E2</t>
  </si>
  <si>
    <t>PlateA-F2</t>
  </si>
  <si>
    <t>PlateA-G2</t>
  </si>
  <si>
    <t>PlateA-H2</t>
  </si>
  <si>
    <t>PlateA-A3</t>
  </si>
  <si>
    <t>PlateA-B3</t>
  </si>
  <si>
    <t>PlateA-C3</t>
  </si>
  <si>
    <t>PlateA-D3</t>
  </si>
  <si>
    <t>PlateA-E3</t>
  </si>
  <si>
    <t>PlateA-F3</t>
  </si>
  <si>
    <t>PlateA-G3</t>
  </si>
  <si>
    <t>PlateA-H3</t>
  </si>
  <si>
    <t>PlateA-A4</t>
  </si>
  <si>
    <t>PlateA-B4</t>
  </si>
  <si>
    <t>PlateA-C4</t>
  </si>
  <si>
    <t>PlateA-D4</t>
  </si>
  <si>
    <t>PlateA-E4</t>
  </si>
  <si>
    <t>PlateA-F4</t>
  </si>
  <si>
    <t>PlateA-G4</t>
  </si>
  <si>
    <t>PlateA-H4</t>
  </si>
  <si>
    <t>PlateA-A5</t>
  </si>
  <si>
    <t>PlateA-B5</t>
  </si>
  <si>
    <t>PlateA-C5</t>
  </si>
  <si>
    <t>PlateA-D5</t>
  </si>
  <si>
    <t>PlateA-E5</t>
  </si>
  <si>
    <t>PlateA-F5</t>
  </si>
  <si>
    <t>PlateA-G5</t>
  </si>
  <si>
    <t>PlateA-H5</t>
  </si>
  <si>
    <t>PlateA-A6</t>
  </si>
  <si>
    <t>PlateA-B6</t>
  </si>
  <si>
    <t>PlateA-C6</t>
  </si>
  <si>
    <t>PlateA-D6</t>
  </si>
  <si>
    <t>PlateA-E6</t>
  </si>
  <si>
    <t>PlateA-F6</t>
  </si>
  <si>
    <t>PlateA-G6</t>
  </si>
  <si>
    <t>PlateA-H6</t>
  </si>
  <si>
    <t>PlateA-A7</t>
  </si>
  <si>
    <t>PlateA-B7</t>
  </si>
  <si>
    <t>PlateA-C7</t>
  </si>
  <si>
    <t>PlateA-D7</t>
  </si>
  <si>
    <t>PlateA-E7</t>
  </si>
  <si>
    <t>PlateA-F7</t>
  </si>
  <si>
    <t>PlateA-G7</t>
  </si>
  <si>
    <t>PlateA-H7</t>
  </si>
  <si>
    <t>PlateA-A8</t>
  </si>
  <si>
    <t>PlateA-B8</t>
  </si>
  <si>
    <t>PlateA-C8</t>
  </si>
  <si>
    <t>PlateA-D8</t>
  </si>
  <si>
    <t>PlateA-E8</t>
  </si>
  <si>
    <t>PlateA-F8</t>
  </si>
  <si>
    <t>PlateA-G8</t>
  </si>
  <si>
    <t>PlateA-H8</t>
  </si>
  <si>
    <t>PlateA-A9</t>
  </si>
  <si>
    <t>PlateA-B9</t>
  </si>
  <si>
    <t>PlateA-C9</t>
  </si>
  <si>
    <t>PlateA-D9</t>
  </si>
  <si>
    <t>PlateA-E9</t>
  </si>
  <si>
    <t>PlateA-F9</t>
  </si>
  <si>
    <t>PlateA-G9</t>
  </si>
  <si>
    <t>PlateA-H9</t>
  </si>
  <si>
    <t>PlateA-A10</t>
  </si>
  <si>
    <t>PlateA-B10</t>
  </si>
  <si>
    <t>PlateA-C10</t>
  </si>
  <si>
    <t>PlateA-D10</t>
  </si>
  <si>
    <t>PlateA-E10</t>
  </si>
  <si>
    <t>PlateA-F10</t>
  </si>
  <si>
    <t>PlateA-G10</t>
  </si>
  <si>
    <t>PlateA-H10</t>
  </si>
  <si>
    <t>PlateA-A11</t>
  </si>
  <si>
    <t>PlateA-B11</t>
  </si>
  <si>
    <t>PlateA-C11</t>
  </si>
  <si>
    <t>PlateA-D11</t>
  </si>
  <si>
    <t>PlateA-E11</t>
  </si>
  <si>
    <t>PlateA-F11</t>
  </si>
  <si>
    <t>PlateA-G11</t>
  </si>
  <si>
    <t>PlateA-H11</t>
  </si>
  <si>
    <t>PlateA-A12</t>
  </si>
  <si>
    <t>PlateA-B12</t>
  </si>
  <si>
    <t>PlateA-C12</t>
  </si>
  <si>
    <t>PlateA-D12</t>
  </si>
  <si>
    <t>PlateA-E12</t>
  </si>
  <si>
    <t>PlateA-F12</t>
  </si>
  <si>
    <t>PlateA-G12</t>
  </si>
  <si>
    <t>PlateA-H12</t>
  </si>
  <si>
    <t>PlateB-A1</t>
  </si>
  <si>
    <t>PlateB-B1</t>
  </si>
  <si>
    <t>PlateB-C1</t>
  </si>
  <si>
    <t>PlateB-D1</t>
  </si>
  <si>
    <t>PlateB-E1</t>
  </si>
  <si>
    <t>PlateB-F1</t>
  </si>
  <si>
    <t>PlateB-G1</t>
  </si>
  <si>
    <t>PlateB-H1</t>
  </si>
  <si>
    <t>PlateB-A2</t>
  </si>
  <si>
    <t>PlateB-B2</t>
  </si>
  <si>
    <t>PlateB-C2</t>
  </si>
  <si>
    <t>PlateB-D2</t>
  </si>
  <si>
    <t>PlateB-E2</t>
  </si>
  <si>
    <t>PlateB-F2</t>
  </si>
  <si>
    <t>PlateB-G2</t>
  </si>
  <si>
    <t>PlateB-H2</t>
  </si>
  <si>
    <t>PlateB-A3</t>
  </si>
  <si>
    <t>PlateB-B3</t>
  </si>
  <si>
    <t>PlateB-C3</t>
  </si>
  <si>
    <t>PlateB-D3</t>
  </si>
  <si>
    <t>PlateB-E3</t>
  </si>
  <si>
    <t>PlateB-F3</t>
  </si>
  <si>
    <t>PlateB-G3</t>
  </si>
  <si>
    <t>PlateB-H3</t>
  </si>
  <si>
    <t>PlateB-A4</t>
  </si>
  <si>
    <t>PlateB-B4</t>
  </si>
  <si>
    <t>PlateB-C4</t>
  </si>
  <si>
    <t>PlateB-D4</t>
  </si>
  <si>
    <t>PlateB-E4</t>
  </si>
  <si>
    <t>PlateB-F4</t>
  </si>
  <si>
    <t>PlateB-G4</t>
  </si>
  <si>
    <t>PlateB-H4</t>
  </si>
  <si>
    <t>PlateB-A5</t>
  </si>
  <si>
    <t>PlateB-B5</t>
  </si>
  <si>
    <t>PlateB-C5</t>
  </si>
  <si>
    <t>PlateB-D5</t>
  </si>
  <si>
    <t>PlateB-E5</t>
  </si>
  <si>
    <t>PlateB-F5</t>
  </si>
  <si>
    <t>PlateB-G5</t>
  </si>
  <si>
    <t>PlateB-H5</t>
  </si>
  <si>
    <t>PlateB-A6</t>
  </si>
  <si>
    <t>PlateB-B6</t>
  </si>
  <si>
    <t>PlateB-C6</t>
  </si>
  <si>
    <t>PlateB-D6</t>
  </si>
  <si>
    <t>PlateB-E6</t>
  </si>
  <si>
    <t>PlateB-F6</t>
  </si>
  <si>
    <t>PlateB-G6</t>
  </si>
  <si>
    <t>PlateB-H6</t>
  </si>
  <si>
    <t>PlateB-A7</t>
  </si>
  <si>
    <t>PlateB-B7</t>
  </si>
  <si>
    <t>PlateB-C7</t>
  </si>
  <si>
    <t>PlateB-D7</t>
  </si>
  <si>
    <t>PlateB-E7</t>
  </si>
  <si>
    <t>PlateB-F7</t>
  </si>
  <si>
    <t>PlateB-G7</t>
  </si>
  <si>
    <t>PlateB-H7</t>
  </si>
  <si>
    <t>PlateB-A8</t>
  </si>
  <si>
    <t>PlateB-B8</t>
  </si>
  <si>
    <t>PlateB-C8</t>
  </si>
  <si>
    <t>PlateB-D8</t>
  </si>
  <si>
    <t>PlateB-E8</t>
  </si>
  <si>
    <t>PlateB-F8</t>
  </si>
  <si>
    <t>PlateB-G8</t>
  </si>
  <si>
    <t>PlateB-H8</t>
  </si>
  <si>
    <t>PlateB-A9</t>
  </si>
  <si>
    <t>PlateB-B9</t>
  </si>
  <si>
    <t>PlateB-C9</t>
  </si>
  <si>
    <t>PlateB-D9</t>
  </si>
  <si>
    <t>PlateB-E9</t>
  </si>
  <si>
    <t>PlateB-F9</t>
  </si>
  <si>
    <t>PlateB-G9</t>
  </si>
  <si>
    <t>PlateB-H9</t>
  </si>
  <si>
    <t>PlateB-A10</t>
  </si>
  <si>
    <t>PlateB-B10</t>
  </si>
  <si>
    <t>PlateB-C10</t>
  </si>
  <si>
    <t>PlateB-D10</t>
  </si>
  <si>
    <t>PlateB-E10</t>
  </si>
  <si>
    <t>PlateB-F10</t>
  </si>
  <si>
    <t>PlateB-G10</t>
  </si>
  <si>
    <t>PlateB-H10</t>
  </si>
  <si>
    <t>PlateB-A11</t>
  </si>
  <si>
    <t>PlateB-B11</t>
  </si>
  <si>
    <t>PlateB-C11</t>
  </si>
  <si>
    <t>PlateB-D11</t>
  </si>
  <si>
    <t>PlateB-E11</t>
  </si>
  <si>
    <t>PlateB-F11</t>
  </si>
  <si>
    <t>PlateB-G11</t>
  </si>
  <si>
    <t>PlateB-H11</t>
  </si>
  <si>
    <t>PlateB-A12</t>
  </si>
  <si>
    <t>PlateB-B12</t>
  </si>
  <si>
    <t>PlateB-C12</t>
  </si>
  <si>
    <t>PlateB-D12</t>
  </si>
  <si>
    <t>PlateB-E12</t>
  </si>
  <si>
    <t>PlateB-F12</t>
  </si>
  <si>
    <t>PlateB-G12</t>
  </si>
  <si>
    <t>PlateB-H12</t>
  </si>
  <si>
    <t>PlateC-A1</t>
  </si>
  <si>
    <t>PlateC-B1</t>
  </si>
  <si>
    <t>PlateC-C1</t>
  </si>
  <si>
    <t>PlateC-D1</t>
  </si>
  <si>
    <t>PlateC-E1</t>
  </si>
  <si>
    <t>PlateC-F1</t>
  </si>
  <si>
    <t>PlateC-G1</t>
  </si>
  <si>
    <t>PlateC-H1</t>
  </si>
  <si>
    <t>PlateC-A2</t>
  </si>
  <si>
    <t>PlateC-B2</t>
  </si>
  <si>
    <t>PlateC-C2</t>
  </si>
  <si>
    <t>PlateC-D2</t>
  </si>
  <si>
    <t>PlateC-E2</t>
  </si>
  <si>
    <t>PlateC-F2</t>
  </si>
  <si>
    <t>PlateC-G2</t>
  </si>
  <si>
    <t>PlateC-H2</t>
  </si>
  <si>
    <t>PlateC-A3</t>
  </si>
  <si>
    <t>PlateC-B3</t>
  </si>
  <si>
    <t>PlateC-C3</t>
  </si>
  <si>
    <t>PlateC-D3</t>
  </si>
  <si>
    <t>PlateC-E3</t>
  </si>
  <si>
    <t>PlateC-F3</t>
  </si>
  <si>
    <t>PlateC-G3</t>
  </si>
  <si>
    <t>PlateC-H3</t>
  </si>
  <si>
    <t>PlateC-A4</t>
  </si>
  <si>
    <t>PlateC-B4</t>
  </si>
  <si>
    <t>PlateC-C4</t>
  </si>
  <si>
    <t>PlateC-D4</t>
  </si>
  <si>
    <t>PlateC-E4</t>
  </si>
  <si>
    <t>PlateC-F4</t>
  </si>
  <si>
    <t>PlateC-G4</t>
  </si>
  <si>
    <t>PlateC-H4</t>
  </si>
  <si>
    <t>PlateC-A5</t>
  </si>
  <si>
    <t>PlateC-B5</t>
  </si>
  <si>
    <t>PlateC-C5</t>
  </si>
  <si>
    <t>PlateC-D5</t>
  </si>
  <si>
    <t>PlateC-E5</t>
  </si>
  <si>
    <t>PlateC-F5</t>
  </si>
  <si>
    <t>PlateC-G5</t>
  </si>
  <si>
    <t>PlateC-H5</t>
  </si>
  <si>
    <t>PlateC-A6</t>
  </si>
  <si>
    <t>PlateC-B6</t>
  </si>
  <si>
    <t>PlateC-C6</t>
  </si>
  <si>
    <t>PlateC-D6</t>
  </si>
  <si>
    <t>PlateC-E6</t>
  </si>
  <si>
    <t>PlateC-F6</t>
  </si>
  <si>
    <t>PlateC-G6</t>
  </si>
  <si>
    <t>PlateC-H6</t>
  </si>
  <si>
    <t>PlateC-A7</t>
  </si>
  <si>
    <t>PlateC-B7</t>
  </si>
  <si>
    <t>PlateC-C7</t>
  </si>
  <si>
    <t>PlateC-D7</t>
  </si>
  <si>
    <t>PlateC-E7</t>
  </si>
  <si>
    <t>PlateC-F7</t>
  </si>
  <si>
    <t>PlateC-G7</t>
  </si>
  <si>
    <t>PlateC-H7</t>
  </si>
  <si>
    <t>PlateC-A8</t>
  </si>
  <si>
    <t>PlateC-B8</t>
  </si>
  <si>
    <t>PlateC-C8</t>
  </si>
  <si>
    <t>PlateC-D8</t>
  </si>
  <si>
    <t>PlateC-E8</t>
  </si>
  <si>
    <t>PlateC-F8</t>
  </si>
  <si>
    <t>PlateC-G8</t>
  </si>
  <si>
    <t>PlateC-H8</t>
  </si>
  <si>
    <t>PlateC-A9</t>
  </si>
  <si>
    <t>PlateC-B9</t>
  </si>
  <si>
    <t>PlateC-C9</t>
  </si>
  <si>
    <t>PlateC-D9</t>
  </si>
  <si>
    <t>PlateC-E9</t>
  </si>
  <si>
    <t>PlateC-F9</t>
  </si>
  <si>
    <t>PlateC-G9</t>
  </si>
  <si>
    <t>PlateC-H9</t>
  </si>
  <si>
    <t>PlateC-A10</t>
  </si>
  <si>
    <t>PlateC-B10</t>
  </si>
  <si>
    <t>PlateC-C10</t>
  </si>
  <si>
    <t>PlateC-D10</t>
  </si>
  <si>
    <t>PlateC-E10</t>
  </si>
  <si>
    <t>PlateC-F10</t>
  </si>
  <si>
    <t>PlateC-G10</t>
  </si>
  <si>
    <t>PlateC-H10</t>
  </si>
  <si>
    <t>PlateC-A11</t>
  </si>
  <si>
    <t>PlateC-B11</t>
  </si>
  <si>
    <t>PlateC-C11</t>
  </si>
  <si>
    <t>PlateC-D11</t>
  </si>
  <si>
    <t>PlateC-E11</t>
  </si>
  <si>
    <t>PlateC-F11</t>
  </si>
  <si>
    <t>PlateC-G11</t>
  </si>
  <si>
    <t>PlateC-H11</t>
  </si>
  <si>
    <t>PlateC-A12</t>
  </si>
  <si>
    <t>PlateC-B12</t>
  </si>
  <si>
    <t>PlateC-C12</t>
  </si>
  <si>
    <t>PlateC-D12</t>
  </si>
  <si>
    <t>PlateC-E12</t>
  </si>
  <si>
    <t>PlateC-F12</t>
  </si>
  <si>
    <t>PlateC-G12</t>
  </si>
  <si>
    <t>PlateC-H12</t>
  </si>
  <si>
    <t>PlateD-A1</t>
  </si>
  <si>
    <t>PlateD-B1</t>
  </si>
  <si>
    <t>PlateD-C1</t>
  </si>
  <si>
    <t>PlateD-D1</t>
  </si>
  <si>
    <t>PlateD-E1</t>
  </si>
  <si>
    <t>PlateD-F1</t>
  </si>
  <si>
    <t>PlateD-G1</t>
  </si>
  <si>
    <t>PlateD-H1</t>
  </si>
  <si>
    <t>PlateD-A2</t>
  </si>
  <si>
    <t>PlateD-B2</t>
  </si>
  <si>
    <t>PlateD-C2</t>
  </si>
  <si>
    <t>PlateD-D2</t>
  </si>
  <si>
    <t>PlateD-E2</t>
  </si>
  <si>
    <t>PlateD-F2</t>
  </si>
  <si>
    <t>PlateD-G2</t>
  </si>
  <si>
    <t>PlateD-H2</t>
  </si>
  <si>
    <t>PlateD-A3</t>
  </si>
  <si>
    <t>PlateD-B3</t>
  </si>
  <si>
    <t>PlateD-C3</t>
  </si>
  <si>
    <t>PlateD-D3</t>
  </si>
  <si>
    <t>PlateD-E3</t>
  </si>
  <si>
    <t>PlateD-F3</t>
  </si>
  <si>
    <t>PlateD-G3</t>
  </si>
  <si>
    <t>PlateD-H3</t>
  </si>
  <si>
    <t>PlateD-A4</t>
  </si>
  <si>
    <t>PlateD-B4</t>
  </si>
  <si>
    <t>PlateD-C4</t>
  </si>
  <si>
    <t>PlateD-D4</t>
  </si>
  <si>
    <t>PlateD-E4</t>
  </si>
  <si>
    <t>PlateD-F4</t>
  </si>
  <si>
    <t>PlateD-G4</t>
  </si>
  <si>
    <t>PlateD-H4</t>
  </si>
  <si>
    <t>PlateD-A5</t>
  </si>
  <si>
    <t>PlateD-B5</t>
  </si>
  <si>
    <t>PlateD-C5</t>
  </si>
  <si>
    <t>PlateD-D5</t>
  </si>
  <si>
    <t>PlateD-E5</t>
  </si>
  <si>
    <t>PlateD-F5</t>
  </si>
  <si>
    <t>PlateD-G5</t>
  </si>
  <si>
    <t>PlateD-H5</t>
  </si>
  <si>
    <t>PlateD-A6</t>
  </si>
  <si>
    <t>PlateD-B6</t>
  </si>
  <si>
    <t>PlateD-C6</t>
  </si>
  <si>
    <t>PlateD-D6</t>
  </si>
  <si>
    <t>PlateD-E6</t>
  </si>
  <si>
    <t>PlateD-F6</t>
  </si>
  <si>
    <t>PlateD-G6</t>
  </si>
  <si>
    <t>PlateD-H6</t>
  </si>
  <si>
    <t>PlateD-A7</t>
  </si>
  <si>
    <t>PlateD-B7</t>
  </si>
  <si>
    <t>PlateD-C7</t>
  </si>
  <si>
    <t>PlateD-D7</t>
  </si>
  <si>
    <t>PlateD-E7</t>
  </si>
  <si>
    <t>PlateD-F7</t>
  </si>
  <si>
    <t>PlateD-G7</t>
  </si>
  <si>
    <t>PlateD-H7</t>
  </si>
  <si>
    <t>PlateD-A8</t>
  </si>
  <si>
    <t>PlateD-B8</t>
  </si>
  <si>
    <t>PlateD-C8</t>
  </si>
  <si>
    <t>PlateD-D8</t>
  </si>
  <si>
    <t>PlateD-E8</t>
  </si>
  <si>
    <t>PlateD-F8</t>
  </si>
  <si>
    <t>PlateD-G8</t>
  </si>
  <si>
    <t>PlateD-H8</t>
  </si>
  <si>
    <t>PlateD-A9</t>
  </si>
  <si>
    <t>PlateD-B9</t>
  </si>
  <si>
    <t>PlateD-C9</t>
  </si>
  <si>
    <t>PlateD-D9</t>
  </si>
  <si>
    <t>PlateD-E9</t>
  </si>
  <si>
    <t>PlateD-F9</t>
  </si>
  <si>
    <t>PlateD-G9</t>
  </si>
  <si>
    <t>PlateD-H9</t>
  </si>
  <si>
    <t>PlateD-A10</t>
  </si>
  <si>
    <t>PlateD-B10</t>
  </si>
  <si>
    <t>PlateD-C10</t>
  </si>
  <si>
    <t>PlateD-D10</t>
  </si>
  <si>
    <t>PlateD-E10</t>
  </si>
  <si>
    <t>PlateD-F10</t>
  </si>
  <si>
    <t>PlateD-G10</t>
  </si>
  <si>
    <t>PlateD-H10</t>
  </si>
  <si>
    <t>PlateD-A11</t>
  </si>
  <si>
    <t>PlateD-B11</t>
  </si>
  <si>
    <t>PlateD-C11</t>
  </si>
  <si>
    <t>PlateD-D11</t>
  </si>
  <si>
    <t>PlateD-E11</t>
  </si>
  <si>
    <t>PlateD-F11</t>
  </si>
  <si>
    <t>PlateD-G11</t>
  </si>
  <si>
    <t>PlateD-H11</t>
  </si>
  <si>
    <t>PlateD-A12</t>
  </si>
  <si>
    <t>PlateD-B12</t>
  </si>
  <si>
    <t>PlateD-C12</t>
  </si>
  <si>
    <t>PlateD-D12</t>
  </si>
  <si>
    <t>PlateD-E12</t>
  </si>
  <si>
    <t>PlateD-F12</t>
  </si>
  <si>
    <t>PlateD-G12</t>
  </si>
  <si>
    <t>PlateD-H12</t>
  </si>
  <si>
    <t>P7-UDI</t>
  </si>
  <si>
    <t>P5-UDI</t>
  </si>
  <si>
    <t>Proi7UDI-001</t>
  </si>
  <si>
    <t>Proi7UDI-002</t>
  </si>
  <si>
    <t>Proi7UDI-003</t>
  </si>
  <si>
    <t>Proi7UDI-004</t>
  </si>
  <si>
    <t>Proi7UDI-005</t>
  </si>
  <si>
    <t>Proi7UDI-006</t>
  </si>
  <si>
    <t>Proi7UDI-007</t>
  </si>
  <si>
    <t>Proi7UDI-008</t>
  </si>
  <si>
    <t>Proi7UDI-009</t>
  </si>
  <si>
    <t>Proi7UDI-010</t>
  </si>
  <si>
    <t>Proi7UDI-011</t>
  </si>
  <si>
    <t>Proi7UDI-012</t>
  </si>
  <si>
    <t>Proi7UDI-013</t>
  </si>
  <si>
    <t>Proi7UDI-014</t>
  </si>
  <si>
    <t>Proi7UDI-015</t>
  </si>
  <si>
    <t>Proi7UDI-016</t>
  </si>
  <si>
    <t>Proi7UDI-017</t>
  </si>
  <si>
    <t>Proi7UDI-018</t>
  </si>
  <si>
    <t>Proi7UDI-019</t>
  </si>
  <si>
    <t>Proi7UDI-020</t>
  </si>
  <si>
    <t>Proi7UDI-021</t>
  </si>
  <si>
    <t>Proi7UDI-022</t>
  </si>
  <si>
    <t>Proi7UDI-023</t>
  </si>
  <si>
    <t>Proi7UDI-024</t>
  </si>
  <si>
    <t>Proi7UDI-025</t>
  </si>
  <si>
    <t>Proi7UDI-026</t>
  </si>
  <si>
    <t>Proi7UDI-027</t>
  </si>
  <si>
    <t>Proi7UDI-028</t>
  </si>
  <si>
    <t>Proi7UDI-029</t>
  </si>
  <si>
    <t>Proi7UDI-030</t>
  </si>
  <si>
    <t>Proi7UDI-031</t>
  </si>
  <si>
    <t>Proi7UDI-032</t>
  </si>
  <si>
    <t>Proi7UDI-033</t>
  </si>
  <si>
    <t>Proi7UDI-034</t>
  </si>
  <si>
    <t>Proi7UDI-035</t>
  </si>
  <si>
    <t>Proi7UDI-036</t>
  </si>
  <si>
    <t>Proi7UDI-037</t>
  </si>
  <si>
    <t>Proi7UDI-038</t>
  </si>
  <si>
    <t>Proi7UDI-039</t>
  </si>
  <si>
    <t>Proi7UDI-040</t>
  </si>
  <si>
    <t>Proi7UDI-041</t>
  </si>
  <si>
    <t>Proi7UDI-042</t>
  </si>
  <si>
    <t>Proi7UDI-043</t>
  </si>
  <si>
    <t>Proi7UDI-044</t>
  </si>
  <si>
    <t>Proi7UDI-045</t>
  </si>
  <si>
    <t>Proi7UDI-046</t>
  </si>
  <si>
    <t>Proi7UDI-047</t>
  </si>
  <si>
    <t>Proi7UDI-048</t>
  </si>
  <si>
    <t>Proi7UDI-049</t>
  </si>
  <si>
    <t>Proi7UDI-050</t>
  </si>
  <si>
    <t>Proi7UDI-051</t>
  </si>
  <si>
    <t>Proi7UDI-052</t>
  </si>
  <si>
    <t>Proi7UDI-053</t>
  </si>
  <si>
    <t>Proi7UDI-054</t>
  </si>
  <si>
    <t>Proi7UDI-055</t>
  </si>
  <si>
    <t>Proi7UDI-056</t>
  </si>
  <si>
    <t>Proi7UDI-057</t>
  </si>
  <si>
    <t>Proi5UDI-001</t>
  </si>
  <si>
    <t>Proi5UDI-002</t>
  </si>
  <si>
    <t>Proi5UDI-003</t>
  </si>
  <si>
    <t>Proi5UDI-004</t>
  </si>
  <si>
    <t>Proi5UDI-005</t>
  </si>
  <si>
    <t>Proi5UDI-006</t>
  </si>
  <si>
    <t>Proi5UDI-007</t>
  </si>
  <si>
    <t>Proi5UDI-008</t>
  </si>
  <si>
    <t>Proi5UDI-009</t>
  </si>
  <si>
    <t>Proi5UDI-010</t>
  </si>
  <si>
    <t>Proi5UDI-011</t>
  </si>
  <si>
    <t>Proi5UDI-012</t>
  </si>
  <si>
    <t>Proi5UDI-013</t>
  </si>
  <si>
    <t>Proi5UDI-014</t>
  </si>
  <si>
    <t>Proi5UDI-015</t>
  </si>
  <si>
    <t>Proi5UDI-016</t>
  </si>
  <si>
    <t>Proi5UDI-017</t>
  </si>
  <si>
    <t>Proi5UDI-018</t>
  </si>
  <si>
    <t>Proi5UDI-019</t>
  </si>
  <si>
    <t>Proi5UDI-020</t>
  </si>
  <si>
    <t>Proi5UDI-021</t>
  </si>
  <si>
    <t>Proi5UDI-022</t>
  </si>
  <si>
    <t>Proi5UDI-023</t>
  </si>
  <si>
    <t>Proi5UDI-024</t>
  </si>
  <si>
    <t>Proi5UDI-025</t>
  </si>
  <si>
    <t>Proi5UDI-026</t>
  </si>
  <si>
    <t>Proi5UDI-027</t>
  </si>
  <si>
    <t>Proi5UDI-028</t>
  </si>
  <si>
    <t>Proi5UDI-029</t>
  </si>
  <si>
    <t>Proi5UDI-030</t>
  </si>
  <si>
    <t>Proi5UDI-031</t>
  </si>
  <si>
    <t>Proi5UDI-032</t>
  </si>
  <si>
    <t>Proi5UDI-033</t>
  </si>
  <si>
    <t>Proi5UDI-034</t>
  </si>
  <si>
    <t>Proi5UDI-035</t>
  </si>
  <si>
    <t>Proi5UDI-036</t>
  </si>
  <si>
    <t>Proi5UDI-037</t>
  </si>
  <si>
    <t>Proi5UDI-038</t>
  </si>
  <si>
    <t>Proi5UDI-039</t>
  </si>
  <si>
    <t>Proi5UDI-040</t>
  </si>
  <si>
    <t>Proi5UDI-041</t>
  </si>
  <si>
    <t>Proi5UDI-042</t>
  </si>
  <si>
    <t>Proi5UDI-043</t>
  </si>
  <si>
    <t>Proi5UDI-044</t>
  </si>
  <si>
    <t>Proi5UDI-045</t>
  </si>
  <si>
    <t>Proi5UDI-046</t>
  </si>
  <si>
    <t>Proi5UDI-047</t>
  </si>
  <si>
    <t>Proi5UDI-048</t>
  </si>
  <si>
    <t>Proi5UDI-049</t>
  </si>
  <si>
    <t>Proi5UDI-050</t>
  </si>
  <si>
    <t>Proi5UDI-051</t>
  </si>
  <si>
    <t>Proi5UDI-052</t>
  </si>
  <si>
    <t>Proi5UDI-053</t>
  </si>
  <si>
    <t>Proi5UDI-054</t>
  </si>
  <si>
    <t>Proi5UDI-055</t>
  </si>
  <si>
    <t>Proi5UDI-056</t>
  </si>
  <si>
    <t>Proi5UDI-057</t>
  </si>
  <si>
    <t>Proi5UDI-058</t>
  </si>
  <si>
    <t>Proi5UDI-059</t>
  </si>
  <si>
    <t>Proi5UDI-060</t>
  </si>
  <si>
    <t>Proi5UDI-061</t>
  </si>
  <si>
    <t>Proi5UDI-062</t>
  </si>
  <si>
    <t>Proi5UDI-063</t>
  </si>
  <si>
    <t>Proi5UDI-064</t>
  </si>
  <si>
    <t>Proi5UDI-065</t>
  </si>
  <si>
    <t>Proi5UDI-066</t>
  </si>
  <si>
    <t>Proi5UDI-067</t>
  </si>
  <si>
    <t>Proi5UDI-068</t>
  </si>
  <si>
    <t>Proi5UDI-069</t>
  </si>
  <si>
    <t>Proi5UDI-070</t>
  </si>
  <si>
    <t>Proi5UDI-071</t>
  </si>
  <si>
    <t>Proi5UDI-072</t>
  </si>
  <si>
    <t>Proi5UDI-073</t>
  </si>
  <si>
    <t>Proi5UDI-074</t>
  </si>
  <si>
    <t>Proi5UDI-075</t>
  </si>
  <si>
    <t>Proi5UDI-076</t>
  </si>
  <si>
    <t>Proi5UDI-077</t>
  </si>
  <si>
    <t>Proi5UDI-078</t>
  </si>
  <si>
    <t>Proi5UDI-079</t>
  </si>
  <si>
    <t>Proi5UDI-080</t>
  </si>
  <si>
    <t>Proi5UDI-081</t>
  </si>
  <si>
    <t>Proi5UDI-082</t>
  </si>
  <si>
    <t>Proi5UDI-083</t>
  </si>
  <si>
    <t>Proi5UDI-084</t>
  </si>
  <si>
    <t>Proi5UDI-085</t>
  </si>
  <si>
    <t>Proi5UDI-086</t>
  </si>
  <si>
    <t>Proi5UDI-087</t>
  </si>
  <si>
    <t>Proi5UDI-088</t>
  </si>
  <si>
    <t>Proi5UDI-089</t>
  </si>
  <si>
    <t>Proi5UDI-090</t>
  </si>
  <si>
    <t>Proi5UDI-091</t>
  </si>
  <si>
    <t>Proi5UDI-092</t>
  </si>
  <si>
    <t>Proi5UDI-093</t>
  </si>
  <si>
    <t>Proi5UDI-094</t>
  </si>
  <si>
    <t>Proi5UDI-095</t>
  </si>
  <si>
    <t>Proi5UDI-096</t>
  </si>
  <si>
    <t>Proi5UDI-097</t>
  </si>
  <si>
    <t>Proi5UDI-098</t>
  </si>
  <si>
    <t>Proi5UDI-099</t>
  </si>
  <si>
    <t>Proi7UDI-058</t>
  </si>
  <si>
    <t>Proi7UDI-059</t>
  </si>
  <si>
    <t>Proi7UDI-060</t>
  </si>
  <si>
    <t>Proi7UDI-061</t>
  </si>
  <si>
    <t>Proi7UDI-062</t>
  </si>
  <si>
    <t>Proi7UDI-063</t>
  </si>
  <si>
    <t>Proi7UDI-064</t>
  </si>
  <si>
    <t>Proi7UDI-065</t>
  </si>
  <si>
    <t>Proi7UDI-066</t>
  </si>
  <si>
    <t>Proi7UDI-067</t>
  </si>
  <si>
    <t>Proi7UDI-068</t>
  </si>
  <si>
    <t>Proi7UDI-069</t>
  </si>
  <si>
    <t>Proi7UDI-070</t>
  </si>
  <si>
    <t>Proi7UDI-071</t>
  </si>
  <si>
    <t>Proi7UDI-072</t>
  </si>
  <si>
    <t>Proi7UDI-073</t>
  </si>
  <si>
    <t>Proi7UDI-074</t>
  </si>
  <si>
    <t>Proi7UDI-075</t>
  </si>
  <si>
    <t>Proi7UDI-076</t>
  </si>
  <si>
    <t>Proi7UDI-077</t>
  </si>
  <si>
    <t>Proi7UDI-078</t>
  </si>
  <si>
    <t>Proi7UDI-079</t>
  </si>
  <si>
    <t>Proi7UDI-080</t>
  </si>
  <si>
    <t>Proi7UDI-081</t>
  </si>
  <si>
    <t>Proi7UDI-082</t>
  </si>
  <si>
    <t>Proi7UDI-083</t>
  </si>
  <si>
    <t>Proi7UDI-084</t>
  </si>
  <si>
    <t>Proi7UDI-085</t>
  </si>
  <si>
    <t>Proi7UDI-086</t>
  </si>
  <si>
    <t>Proi7UDI-087</t>
  </si>
  <si>
    <t>Proi7UDI-088</t>
  </si>
  <si>
    <t>Proi7UDI-089</t>
  </si>
  <si>
    <t>Proi7UDI-090</t>
  </si>
  <si>
    <t>Proi7UDI-091</t>
  </si>
  <si>
    <t>Proi7UDI-092</t>
  </si>
  <si>
    <t>Proi7UDI-093</t>
  </si>
  <si>
    <t>Proi7UDI-094</t>
  </si>
  <si>
    <t>Proi7UDI-095</t>
  </si>
  <si>
    <t>Proi7UDI-096</t>
  </si>
  <si>
    <t>Proi7UDI-097</t>
  </si>
  <si>
    <t>Proi7UDI-098</t>
  </si>
  <si>
    <t>Proi7UDI-099</t>
  </si>
  <si>
    <t>QIAseq Targeted DNA Pro Panels with UDIs Sample Information Table</t>
  </si>
  <si>
    <t xml:space="preserve">      Also note that the well ID for each P5-UDI and P7-UDI will autopopulate with the correct index combination to use.</t>
  </si>
  <si>
    <t xml:space="preserve">     well ID originally selected for the UDI index plate.</t>
  </si>
  <si>
    <t>standardDNA</t>
  </si>
  <si>
    <t>Protocol: FFPE DNA Repair, DNA Fragmentation, and End Prepare</t>
  </si>
  <si>
    <t>Procedure:  FFPE DNA repair</t>
  </si>
  <si>
    <t>1.  Prepare the reagents required for FFPE DNA repair:</t>
  </si>
  <si>
    <t xml:space="preserve">     a)  Thaw 10x FX Buffer and FFPE repair reagent on ice or, if needed, at room temperature but place on ice immediately after being thawed.</t>
  </si>
  <si>
    <t xml:space="preserve">     b)  Keep FFPE repair enzyme on ice. </t>
  </si>
  <si>
    <t xml:space="preserve">     c)  Mix all reagents well by flicking the tube, and centrifuge briefly.</t>
  </si>
  <si>
    <t>FFPE DNA*</t>
  </si>
  <si>
    <t>10x FX Buffer</t>
  </si>
  <si>
    <t>FFPE repair reagent</t>
  </si>
  <si>
    <t>FFPE repair enzyme</t>
  </si>
  <si>
    <t>Nuclease-free water</t>
  </si>
  <si>
    <t>2 min</t>
  </si>
  <si>
    <t>30 s</t>
  </si>
  <si>
    <t>0.1°C/s from 4 to 37°C</t>
  </si>
  <si>
    <t>Hold</t>
  </si>
  <si>
    <t>Procedure:  fragmentation and end prepare</t>
  </si>
  <si>
    <t xml:space="preserve">     a)  Thaw 10x FX Buffer and FG Solution on ice or, if required, at room temperature but immediately place on ice after being thawed.</t>
  </si>
  <si>
    <t xml:space="preserve">     b)  Keep 5X WGS FX Mix on ice. </t>
  </si>
  <si>
    <t xml:space="preserve">     c)  Mix all reagents by flicking the tube, and centrifuge briefly.</t>
  </si>
  <si>
    <t>FFPE repair reaction (already in tube)</t>
  </si>
  <si>
    <t>5X WGS FX Mix</t>
  </si>
  <si>
    <t>variable</t>
  </si>
  <si>
    <t>10 min</t>
  </si>
  <si>
    <t>15 min</t>
  </si>
  <si>
    <t xml:space="preserve">7.  Upon completion, place the samples on ice and immediately proceed to “Protocol: Adapter Ligation”. </t>
  </si>
  <si>
    <t>1.  Prepare the reagents required for DNA ligation:</t>
  </si>
  <si>
    <t xml:space="preserve">     a)  Thaw AdP-IL5-Phased Adapter on ice. Thaw UPH Ligation Buffer, 2.5x, on ice or at room temperature but immediately place on ice after being thawed.</t>
  </si>
  <si>
    <t xml:space="preserve">     b)  Keep DNA Ligase on ice.</t>
  </si>
  <si>
    <t>4.  For FFPE DNA, starts with FFPE DNA repair. For standard and cfDNA, go directly to DNA fragmentaion and end prepare.</t>
  </si>
  <si>
    <t>6.  Before adding the tubes/plate to a thermal cycler, start the program. When the thermal cycler reaches 4°C, pause the program.</t>
  </si>
  <si>
    <t>7.  Transfer the tubes/plate to the prechilled thermal cycler and resume the cycling program.</t>
  </si>
  <si>
    <t>UPH Ligation Buffer, 2.5x</t>
  </si>
  <si>
    <t>AdP-IL5-Phased Adapter</t>
  </si>
  <si>
    <t xml:space="preserve">     c)  Mix by flicking the tube, and then centrifuge briefly. </t>
  </si>
  <si>
    <t>2.  Prepare the adapter ligation mix for each sample as follows on ice:</t>
  </si>
  <si>
    <t>20 min</t>
  </si>
  <si>
    <t>Do not use the heated lid during the 20°C incubation step. Alternatively, can set up lid temperature at 65°C.</t>
  </si>
  <si>
    <t>5.  Enter the following cycling conditions in a PCR machine.</t>
  </si>
  <si>
    <t xml:space="preserve">8.  Upon completion, place the samples on ice and immediately proceed to “Procedure: ligation cleanup reaction”. </t>
  </si>
  <si>
    <t>Procedure:  ligation cleanup reaction</t>
  </si>
  <si>
    <t>4.  Before adding the tubes/plate to a thermal cycler, start the program. When the thermal cycler reaches 4°C, pause the program.</t>
  </si>
  <si>
    <t>5.  Transfer the tubes/plate to the prechilled thermal cycler and resume the cycling program.</t>
  </si>
  <si>
    <t xml:space="preserve">6.  Upon completion, place the samples on ice and immediately proceed to “Protocol: Target Enrichment”. </t>
  </si>
  <si>
    <t>Protocol: Target enrichment</t>
  </si>
  <si>
    <t>Procedure:  target enrichment</t>
  </si>
  <si>
    <t>1.  Prepare the reagents required for target enrichment:</t>
  </si>
  <si>
    <t xml:space="preserve">     a)  Thaw TEPCR Buffer, 5x; QIAseq Targeted DNA Pro Panel; SmP-IL5 TEPCR-F Primer; and TEPCR modifier on ice or at room temperature but immediately place on ice after being thawed.</t>
  </si>
  <si>
    <t xml:space="preserve">     b)  Keep QN Taq Polymerase on ice.</t>
  </si>
  <si>
    <t>2.  Prepare the target enrichment mix for each sample as follows on ice:</t>
  </si>
  <si>
    <t>Cleaned Adapter-ligated DNA (already in tube)</t>
  </si>
  <si>
    <t>QIAseq Targeted DNA Pro Panel</t>
  </si>
  <si>
    <t>SmP-IL5 TEPCR-F Primer</t>
  </si>
  <si>
    <t>TEPCR modifier</t>
  </si>
  <si>
    <t>QN Taq Polymerase</t>
  </si>
  <si>
    <t>If number of primers &lt;12,000/tube</t>
  </si>
  <si>
    <t>8 cycles</t>
  </si>
  <si>
    <t>1 cycle</t>
  </si>
  <si>
    <t>Initial denaturation</t>
  </si>
  <si>
    <t>15 s</t>
  </si>
  <si>
    <t>3 min</t>
  </si>
  <si>
    <t>If number of primers &gt;=12,000/tube</t>
  </si>
  <si>
    <t>5 min</t>
  </si>
  <si>
    <t>Alternatively, the samples can be stored at –20°C in a constant-temperature freezer for up to 3 days.</t>
  </si>
  <si>
    <t>Procedure:  TEPCR cleanup reaction</t>
  </si>
  <si>
    <t xml:space="preserve">6.  Upon completion, place the samples on ice and immediately proceed to “Protocol: Universal PCR”. </t>
  </si>
  <si>
    <t>Protocol: Universal PCR</t>
  </si>
  <si>
    <t xml:space="preserve">     a)  The Index Primer Plate contains predispensed, index primer pairs and the universal PCR primer,</t>
  </si>
  <si>
    <t xml:space="preserve">6.  Prepare fresh 80% ethanol daily. </t>
  </si>
  <si>
    <t>1.  Prepare the reagents required for universal PCR:</t>
  </si>
  <si>
    <t xml:space="preserve">     a)  Thaw UPCR Buffer, 5x; DNA Pro UDI 12; or 96-Index Plate on ice or at room temperature but immediately place on ice after being thawed</t>
  </si>
  <si>
    <t>2.  Prepare the universal PCR mix for each sample as follows on ice:</t>
  </si>
  <si>
    <t>Cleaned target-enriched DNA (already in tube)</t>
  </si>
  <si>
    <t>Index primers from QIAseq Targeted DNA Pro UDI index plate*</t>
  </si>
  <si>
    <t>5.  For the QIAseq Targeted DNA Pro UDI plates, pierce the foil seal associated with each well that will be used</t>
  </si>
  <si>
    <t>Only one UDI pair should be used per universal PCR reaction.</t>
  </si>
  <si>
    <t>Number of cycles (see talbe below)</t>
  </si>
  <si>
    <t>8.  Transfer the tubes/plate to the thermal cycler and start the cycling program.</t>
  </si>
  <si>
    <t>Cycle number (standard DNA)</t>
  </si>
  <si>
    <t>Cycle number (FFPE DNA/cfDNA)</t>
  </si>
  <si>
    <t>6-24</t>
  </si>
  <si>
    <t>25-96</t>
  </si>
  <si>
    <t>97-288</t>
  </si>
  <si>
    <t>289-1056</t>
  </si>
  <si>
    <t>1057-3072</t>
  </si>
  <si>
    <t>3073-5999</t>
  </si>
  <si>
    <t>6000-12,000</t>
  </si>
  <si>
    <t>&gt;=12,001</t>
  </si>
  <si>
    <t xml:space="preserve">6.  Upon completion, place the samples on ice and immediately proceed to “Procedure: cleanup of universal PCR”. </t>
  </si>
  <si>
    <t>Procedure:  cleanup of universal PCR</t>
  </si>
  <si>
    <t>2.  Incubate for 5 min at room temperature.</t>
  </si>
  <si>
    <t>3.  Place the tubes/plate on magnetic rack for 5 min to separate beads from supernatant</t>
  </si>
  <si>
    <t>4.  Once the solution has cleared, carefully remove and discard the supernatant. .</t>
  </si>
  <si>
    <t>7. Return the tubes/plate to the magnetic rack for 5 min.</t>
  </si>
  <si>
    <t>8. Once the solution has cleared, carefully remove and discard the supernatant..</t>
  </si>
  <si>
    <t>12.  Remove the 80% ethanol wash and the residual ethanol being careful not to disturb the beads.</t>
  </si>
  <si>
    <t>This is a safe stopping point.</t>
  </si>
  <si>
    <t>Some precipitation in the reaction is normal at this step and will not affect the next target enrichment reaction.</t>
  </si>
  <si>
    <t>Some precipitation in the reaction is normal at this step and will not affect the next protocol.</t>
  </si>
  <si>
    <t xml:space="preserve">    b) FFPE DNA repair for FFPE DNA</t>
  </si>
  <si>
    <t>Incubation time (thermal cycler without ramping control)</t>
  </si>
  <si>
    <t>Incubation time (thermal cycler with ramping control)</t>
  </si>
  <si>
    <t>7. Transfer the tubes/plate prepared in step 3 to the prechilled thermal cycler and resume the cycling program.</t>
  </si>
  <si>
    <t>8.  Upon completion, place the samples on ice and immediately proceed to “Procedure: fragmentation and end prepare".</t>
  </si>
  <si>
    <t>7.  Transfer the tubes/plate to the thermal cycler and start the cycling program.</t>
  </si>
  <si>
    <t>1.  After reaction complete, transfer the samples to ice, mix each TEPCR reaction by pipetting,</t>
  </si>
  <si>
    <t xml:space="preserve">15.  Placing the reaction on a magnet and incubate for 5 min at room temperature to separating the supernatant from the beads </t>
  </si>
  <si>
    <r>
      <t>Reads allocated to each library (M) = coverage x primer number/10</t>
    </r>
    <r>
      <rPr>
        <b/>
        <vertAlign val="superscript"/>
        <sz val="10"/>
        <color theme="1"/>
        <rFont val="Arial"/>
        <family val="2"/>
      </rPr>
      <t>6</t>
    </r>
  </si>
  <si>
    <r>
      <t>MiniSeq</t>
    </r>
    <r>
      <rPr>
        <vertAlign val="superscript"/>
        <sz val="10"/>
        <color theme="1"/>
        <rFont val="Arial"/>
        <family val="2"/>
      </rPr>
      <t>®</t>
    </r>
  </si>
  <si>
    <r>
      <t>NextSeq</t>
    </r>
    <r>
      <rPr>
        <vertAlign val="superscript"/>
        <sz val="10"/>
        <rFont val="Arial"/>
        <family val="2"/>
      </rPr>
      <t>®</t>
    </r>
    <r>
      <rPr>
        <sz val="10"/>
        <rFont val="Arial"/>
        <family val="2"/>
      </rPr>
      <t xml:space="preserve"> 500</t>
    </r>
  </si>
  <si>
    <r>
      <t>HiSeq</t>
    </r>
    <r>
      <rPr>
        <vertAlign val="superscript"/>
        <sz val="10"/>
        <rFont val="Arial"/>
        <family val="2"/>
      </rPr>
      <t>®</t>
    </r>
    <r>
      <rPr>
        <sz val="10"/>
        <rFont val="Arial"/>
        <family val="2"/>
      </rPr>
      <t xml:space="preserve"> 2500 Rapid Run </t>
    </r>
  </si>
  <si>
    <r>
      <t>NovaSeq</t>
    </r>
    <r>
      <rPr>
        <vertAlign val="superscript"/>
        <sz val="10"/>
        <rFont val="Arial"/>
        <family val="2"/>
      </rPr>
      <t>®</t>
    </r>
    <r>
      <rPr>
        <sz val="10"/>
        <rFont val="Arial"/>
        <family val="2"/>
      </rPr>
      <t xml:space="preserve"> 6000</t>
    </r>
  </si>
  <si>
    <t>Input (ng)</t>
  </si>
  <si>
    <t>Read pairs/UMI</t>
  </si>
  <si>
    <t>Mean read (x coverage)</t>
  </si>
  <si>
    <t>DNA input and coverage required depends on the required Variant Allele Frequency (VAF).</t>
  </si>
  <si>
    <t>VAF (%)</t>
  </si>
  <si>
    <t>10ng input</t>
  </si>
  <si>
    <t>40ng input</t>
  </si>
  <si>
    <t>0.5% VAF</t>
  </si>
  <si>
    <t>80ng input</t>
  </si>
  <si>
    <t>PHS-3000Z</t>
  </si>
  <si>
    <t>PHS-001Z</t>
  </si>
  <si>
    <t>PHS-002Z</t>
  </si>
  <si>
    <t>PHS-003Z</t>
  </si>
  <si>
    <t>PHS-004Z</t>
  </si>
  <si>
    <t>PHS-005Z</t>
  </si>
  <si>
    <t>PHS-3100Z</t>
  </si>
  <si>
    <t>PHS-101Z</t>
  </si>
  <si>
    <t>PHS-102Z</t>
  </si>
  <si>
    <t>PHS-103Z</t>
  </si>
  <si>
    <t>PHS-104Z</t>
  </si>
  <si>
    <t>PHS-105Z</t>
  </si>
  <si>
    <t>PHS-3200Z</t>
  </si>
  <si>
    <t>PHS-201Z</t>
  </si>
  <si>
    <t>PHS-202Z</t>
  </si>
  <si>
    <t>PHS-203Z</t>
  </si>
  <si>
    <t>PHS-204Z</t>
  </si>
  <si>
    <t>PHS-205Z</t>
  </si>
  <si>
    <t>7200x coverage</t>
  </si>
  <si>
    <t>25600x coverage</t>
  </si>
  <si>
    <t>48000x coverage</t>
  </si>
  <si>
    <t>MiniSeq®</t>
  </si>
  <si>
    <t>NextSeq® 500</t>
  </si>
  <si>
    <t>NovaSeq® 6000</t>
  </si>
  <si>
    <t>SP (2 lanes/flow cell)</t>
  </si>
  <si>
    <t>S1 (2 lanes/flow cell)</t>
  </si>
  <si>
    <t>Capacity (paired-ends reads)(M)</t>
  </si>
  <si>
    <t>S4 (4 lanes/flow cell)</t>
  </si>
  <si>
    <t>S2 (2 lanes/flow cell)</t>
  </si>
  <si>
    <t>Custom panel</t>
  </si>
  <si>
    <t>Sequencing coverage needed (x)</t>
  </si>
  <si>
    <t>Number of reads required for each panel based on DNA input, coverage, required VAF and panel primer numbers.</t>
  </si>
  <si>
    <t>Number of multiplexed samples based on a DNA panel size with X mean coverage for DNA library</t>
  </si>
  <si>
    <t>QIAseq Targeted DNA Pro (12)</t>
  </si>
  <si>
    <t>QIAseq Targeted DNA Pro HC (12)</t>
  </si>
  <si>
    <t>QIAseq Targeted DNA Pro (96)</t>
  </si>
  <si>
    <t>QIAseq Targeted DNA Pro HC (96)</t>
  </si>
  <si>
    <t>QIAseq Targeted DNA Pro Custom (96)</t>
  </si>
  <si>
    <t>QIAseq Targeted DNA Pro Booster (96)</t>
  </si>
  <si>
    <t>QIAseq Targeted DNA Pro Unique Dual Index Sets</t>
  </si>
  <si>
    <t>QIAseq Targeted DNA Pro UDI Set A (96)</t>
  </si>
  <si>
    <t>QIAseq Targeted DNA Pro UDI Set B (96)</t>
  </si>
  <si>
    <t>QIAseq Targeted DNA Pro UDI Set C (96)</t>
  </si>
  <si>
    <t>QIAseq Targeted DNA Pro UDI Set D (96)</t>
  </si>
  <si>
    <t>QIAseq Targeted DNA Pro UDI (12)</t>
  </si>
  <si>
    <t>QIAseq Targeted DNA Pro Catalog Panels</t>
  </si>
  <si>
    <t>Comprehensive Cancer Research Panel</t>
  </si>
  <si>
    <t>Breast Cancer Research Panel</t>
  </si>
  <si>
    <t>Colorectal Cancer Research Panel</t>
  </si>
  <si>
    <t>Myeloid Neoplasms Research Panel</t>
  </si>
  <si>
    <t>Brain Cancer Research Panel</t>
  </si>
  <si>
    <t>Lung Cancer Research Panel</t>
  </si>
  <si>
    <t>Comprehensive Cancer Focus Panel</t>
  </si>
  <si>
    <t>Breast Cancer Focus Panel</t>
  </si>
  <si>
    <t>Colorectal Cancer Focus Panel</t>
  </si>
  <si>
    <t>Myeloid Neoplasms Focus Panel</t>
  </si>
  <si>
    <t>Brain Cancer Focus Panel</t>
  </si>
  <si>
    <t>Lung Cancer Focus Panel</t>
  </si>
  <si>
    <t>Comprehensive Hereditary Cancer Research Panel</t>
  </si>
  <si>
    <t>Hereditary Breast and Ovarian Cancer Panel</t>
  </si>
  <si>
    <t xml:space="preserve">Hereditary Colorectal Cancer Panel </t>
  </si>
  <si>
    <t>Hematologic Malignancy Panel</t>
  </si>
  <si>
    <t>Hereditary Prostate Cancer Panel</t>
  </si>
  <si>
    <t>Hereditary Pancreatic Cancer Panel</t>
  </si>
  <si>
    <t xml:space="preserve">* The number of primers in custom and booster panels is represented by the last digits of the catalog number. </t>
  </si>
  <si>
    <t>FX Buffer, 10x</t>
  </si>
  <si>
    <t>FFPE DNA Repair, DNA Fragmentation, and End Prepare</t>
  </si>
  <si>
    <t>Ligation Cleanup Reagent</t>
  </si>
  <si>
    <t>TEPCR Cleanup Reagent</t>
  </si>
  <si>
    <t>UDI index plate</t>
  </si>
  <si>
    <t>Fragmentation, end prepared reaction (already in tube)</t>
  </si>
  <si>
    <t>Layout of the QIAseq Targeted DNA Pro Index Set for universal PCR</t>
  </si>
  <si>
    <t>DNA Pro UDI 12 Index Plate in QIAseq Targeted DNA Pro UDI (12)</t>
  </si>
  <si>
    <t>UDI-001</t>
  </si>
  <si>
    <t>UDI-002</t>
  </si>
  <si>
    <t>UDI-003</t>
  </si>
  <si>
    <t>UDI-004</t>
  </si>
  <si>
    <t>UDI-005</t>
  </si>
  <si>
    <t>UDI-006</t>
  </si>
  <si>
    <t>UDI-007</t>
  </si>
  <si>
    <t>UDI-008</t>
  </si>
  <si>
    <t>UDI-009</t>
  </si>
  <si>
    <t>UDI-010</t>
  </si>
  <si>
    <t>UDI-011</t>
  </si>
  <si>
    <t>UDI-012</t>
  </si>
  <si>
    <t>UDI-013</t>
  </si>
  <si>
    <t>UDI-014</t>
  </si>
  <si>
    <t>UDI-015</t>
  </si>
  <si>
    <t>UDI-016</t>
  </si>
  <si>
    <t>UDI-017</t>
  </si>
  <si>
    <t>UDI-018</t>
  </si>
  <si>
    <t>UDI-019</t>
  </si>
  <si>
    <t>UDI-020</t>
  </si>
  <si>
    <t>UDI-021</t>
  </si>
  <si>
    <t>UDI-022</t>
  </si>
  <si>
    <t>UDI-023</t>
  </si>
  <si>
    <t>UDI-024</t>
  </si>
  <si>
    <t>UDI-025</t>
  </si>
  <si>
    <t>UDI-026</t>
  </si>
  <si>
    <t>UDI-027</t>
  </si>
  <si>
    <t>UDI-028</t>
  </si>
  <si>
    <t>UDI-029</t>
  </si>
  <si>
    <t>UDI-030</t>
  </si>
  <si>
    <t>UDI-031</t>
  </si>
  <si>
    <t>UDI-032</t>
  </si>
  <si>
    <t>UDI-033</t>
  </si>
  <si>
    <t>UDI-034</t>
  </si>
  <si>
    <t>UDI-035</t>
  </si>
  <si>
    <t>UDI-036</t>
  </si>
  <si>
    <t>UDI-037</t>
  </si>
  <si>
    <t>UDI-038</t>
  </si>
  <si>
    <t>UDI-039</t>
  </si>
  <si>
    <t>UDI-040</t>
  </si>
  <si>
    <t>UDI-041</t>
  </si>
  <si>
    <t>UDI-042</t>
  </si>
  <si>
    <t>UDI-043</t>
  </si>
  <si>
    <t>UDI-044</t>
  </si>
  <si>
    <t>UDI-045</t>
  </si>
  <si>
    <t>UDI-046</t>
  </si>
  <si>
    <t>UDI-047</t>
  </si>
  <si>
    <t>UDI-048</t>
  </si>
  <si>
    <t>UDI-049</t>
  </si>
  <si>
    <t>UDI-050</t>
  </si>
  <si>
    <t>UDI-051</t>
  </si>
  <si>
    <t>UDI-052</t>
  </si>
  <si>
    <t>UDI-053</t>
  </si>
  <si>
    <t>UDI-054</t>
  </si>
  <si>
    <t>UDI-055</t>
  </si>
  <si>
    <t>UDI-056</t>
  </si>
  <si>
    <t>UDI-057</t>
  </si>
  <si>
    <t>UDI-058</t>
  </si>
  <si>
    <t>UDI-059</t>
  </si>
  <si>
    <t>UDI-060</t>
  </si>
  <si>
    <t>UDI-061</t>
  </si>
  <si>
    <t>UDI-062</t>
  </si>
  <si>
    <t>UDI-063</t>
  </si>
  <si>
    <t>UDI-064</t>
  </si>
  <si>
    <t>UDI-065</t>
  </si>
  <si>
    <t>UDI-066</t>
  </si>
  <si>
    <t>UDI-067</t>
  </si>
  <si>
    <t>UDI-068</t>
  </si>
  <si>
    <t>UDI-069</t>
  </si>
  <si>
    <t>UDI-070</t>
  </si>
  <si>
    <t>UDI-071</t>
  </si>
  <si>
    <t>UDI-072</t>
  </si>
  <si>
    <t>UDI-073</t>
  </si>
  <si>
    <t>UDI-074</t>
  </si>
  <si>
    <t>UDI-075</t>
  </si>
  <si>
    <t>UDI-076</t>
  </si>
  <si>
    <t>UDI-077</t>
  </si>
  <si>
    <t>UDI-078</t>
  </si>
  <si>
    <t>UDI-079</t>
  </si>
  <si>
    <t>UDI-080</t>
  </si>
  <si>
    <t>UDI-081</t>
  </si>
  <si>
    <t>UDI-082</t>
  </si>
  <si>
    <t>UDI-083</t>
  </si>
  <si>
    <t>UDI-084</t>
  </si>
  <si>
    <t>UDI-085</t>
  </si>
  <si>
    <t>UDI-086</t>
  </si>
  <si>
    <t>UDI-087</t>
  </si>
  <si>
    <t>UDI-088</t>
  </si>
  <si>
    <t>UDI-089</t>
  </si>
  <si>
    <t>UDI-090</t>
  </si>
  <si>
    <t>UDI-091</t>
  </si>
  <si>
    <t>UDI-092</t>
  </si>
  <si>
    <t>UDI-093</t>
  </si>
  <si>
    <t>UDI-094</t>
  </si>
  <si>
    <t>UDI-095</t>
  </si>
  <si>
    <t>UDI-096</t>
  </si>
  <si>
    <t>DNA Pro UDI Set A Plate in QIAseq Targeted DNA Pro UDI Set A (96)</t>
  </si>
  <si>
    <t>UDI-097</t>
  </si>
  <si>
    <t>UDI-098</t>
  </si>
  <si>
    <t>UDI-099</t>
  </si>
  <si>
    <t>UDI-100</t>
  </si>
  <si>
    <t>UDI-101</t>
  </si>
  <si>
    <t>UDI-102</t>
  </si>
  <si>
    <t>UDI-103</t>
  </si>
  <si>
    <t>UDI-104</t>
  </si>
  <si>
    <t>UDI-105</t>
  </si>
  <si>
    <t>UDI-106</t>
  </si>
  <si>
    <t>UDI-107</t>
  </si>
  <si>
    <t>UDI-108</t>
  </si>
  <si>
    <t>UDI-109</t>
  </si>
  <si>
    <t>UDI-110</t>
  </si>
  <si>
    <t>UDI-111</t>
  </si>
  <si>
    <t>UDI-112</t>
  </si>
  <si>
    <t>UDI-113</t>
  </si>
  <si>
    <t>UDI-114</t>
  </si>
  <si>
    <t>UDI-115</t>
  </si>
  <si>
    <t>UDI-116</t>
  </si>
  <si>
    <t>UDI-117</t>
  </si>
  <si>
    <t>UDI-118</t>
  </si>
  <si>
    <t>UDI-119</t>
  </si>
  <si>
    <t>UDI-120</t>
  </si>
  <si>
    <t>UDI-121</t>
  </si>
  <si>
    <t>UDI-122</t>
  </si>
  <si>
    <t>UDI-123</t>
  </si>
  <si>
    <t>UDI-124</t>
  </si>
  <si>
    <t>UDI-125</t>
  </si>
  <si>
    <t>UDI-126</t>
  </si>
  <si>
    <t>UDI-127</t>
  </si>
  <si>
    <t>UDI-128</t>
  </si>
  <si>
    <t>UDI-129</t>
  </si>
  <si>
    <t>UDI-130</t>
  </si>
  <si>
    <t>UDI-131</t>
  </si>
  <si>
    <t>UDI-132</t>
  </si>
  <si>
    <t>UDI-133</t>
  </si>
  <si>
    <t>UDI-134</t>
  </si>
  <si>
    <t>UDI-135</t>
  </si>
  <si>
    <t>UDI-136</t>
  </si>
  <si>
    <t>UDI-137</t>
  </si>
  <si>
    <t>UDI-138</t>
  </si>
  <si>
    <t>UDI-139</t>
  </si>
  <si>
    <t>UDI-140</t>
  </si>
  <si>
    <t>UDI-141</t>
  </si>
  <si>
    <t>UDI-142</t>
  </si>
  <si>
    <t>UDI-143</t>
  </si>
  <si>
    <t>UDI-144</t>
  </si>
  <si>
    <t>UDI-145</t>
  </si>
  <si>
    <t>UDI-146</t>
  </si>
  <si>
    <t>UDI-147</t>
  </si>
  <si>
    <t>UDI-148</t>
  </si>
  <si>
    <t>UDI-149</t>
  </si>
  <si>
    <t>UDI-150</t>
  </si>
  <si>
    <t>UDI-151</t>
  </si>
  <si>
    <t>UDI-152</t>
  </si>
  <si>
    <t>UDI-153</t>
  </si>
  <si>
    <t>UDI-154</t>
  </si>
  <si>
    <t>UDI-155</t>
  </si>
  <si>
    <t>UDI-156</t>
  </si>
  <si>
    <t>UDI-157</t>
  </si>
  <si>
    <t>UDI-158</t>
  </si>
  <si>
    <t>UDI-159</t>
  </si>
  <si>
    <t>UDI-160</t>
  </si>
  <si>
    <t>UDI-161</t>
  </si>
  <si>
    <t>UDI-162</t>
  </si>
  <si>
    <t>UDI-163</t>
  </si>
  <si>
    <t>UDI-164</t>
  </si>
  <si>
    <t>UDI-165</t>
  </si>
  <si>
    <t>UDI-166</t>
  </si>
  <si>
    <t>UDI-167</t>
  </si>
  <si>
    <t>UDI-168</t>
  </si>
  <si>
    <t>UDI-169</t>
  </si>
  <si>
    <t>UDI-170</t>
  </si>
  <si>
    <t>UDI-171</t>
  </si>
  <si>
    <t>UDI-172</t>
  </si>
  <si>
    <t>UDI-173</t>
  </si>
  <si>
    <t>UDI-174</t>
  </si>
  <si>
    <t>UDI-175</t>
  </si>
  <si>
    <t>UDI-176</t>
  </si>
  <si>
    <t>UDI-177</t>
  </si>
  <si>
    <t>UDI-178</t>
  </si>
  <si>
    <t>UDI-179</t>
  </si>
  <si>
    <t>UDI-180</t>
  </si>
  <si>
    <t>UDI-181</t>
  </si>
  <si>
    <t>UDI-182</t>
  </si>
  <si>
    <t>UDI-183</t>
  </si>
  <si>
    <t>UDI-184</t>
  </si>
  <si>
    <t>UDI-185</t>
  </si>
  <si>
    <t>UDI-186</t>
  </si>
  <si>
    <t>UDI-187</t>
  </si>
  <si>
    <t>UDI-188</t>
  </si>
  <si>
    <t>UDI-189</t>
  </si>
  <si>
    <t>UDI-190</t>
  </si>
  <si>
    <t>UDI-191</t>
  </si>
  <si>
    <t>UDI-192</t>
  </si>
  <si>
    <t>UDI-193</t>
  </si>
  <si>
    <t>UDI-194</t>
  </si>
  <si>
    <t>UDI-195</t>
  </si>
  <si>
    <t>UDI-196</t>
  </si>
  <si>
    <t>UDI-197</t>
  </si>
  <si>
    <t>UDI-198</t>
  </si>
  <si>
    <t>UDI-199</t>
  </si>
  <si>
    <t>UDI-200</t>
  </si>
  <si>
    <t>UDI-201</t>
  </si>
  <si>
    <t>UDI-202</t>
  </si>
  <si>
    <t>UDI-203</t>
  </si>
  <si>
    <t>UDI-204</t>
  </si>
  <si>
    <t>UDI-205</t>
  </si>
  <si>
    <t>UDI-206</t>
  </si>
  <si>
    <t>UDI-207</t>
  </si>
  <si>
    <t>UDI-208</t>
  </si>
  <si>
    <t>UDI-209</t>
  </si>
  <si>
    <t>UDI-210</t>
  </si>
  <si>
    <t>UDI-211</t>
  </si>
  <si>
    <t>UDI-212</t>
  </si>
  <si>
    <t>UDI-213</t>
  </si>
  <si>
    <t>UDI-214</t>
  </si>
  <si>
    <t>UDI-215</t>
  </si>
  <si>
    <t>UDI-216</t>
  </si>
  <si>
    <t>UDI-217</t>
  </si>
  <si>
    <t>UDI-218</t>
  </si>
  <si>
    <t>UDI-219</t>
  </si>
  <si>
    <t>UDI-220</t>
  </si>
  <si>
    <t>UDI-221</t>
  </si>
  <si>
    <t>UDI-222</t>
  </si>
  <si>
    <t>UDI-223</t>
  </si>
  <si>
    <t>UDI-224</t>
  </si>
  <si>
    <t>UDI-225</t>
  </si>
  <si>
    <t>UDI-226</t>
  </si>
  <si>
    <t>UDI-227</t>
  </si>
  <si>
    <t>UDI-228</t>
  </si>
  <si>
    <t>UDI-229</t>
  </si>
  <si>
    <t>UDI-230</t>
  </si>
  <si>
    <t>UDI-231</t>
  </si>
  <si>
    <t>UDI-232</t>
  </si>
  <si>
    <t>UDI-233</t>
  </si>
  <si>
    <t>UDI-234</t>
  </si>
  <si>
    <t>UDI-235</t>
  </si>
  <si>
    <t>UDI-236</t>
  </si>
  <si>
    <t>UDI-237</t>
  </si>
  <si>
    <t>UDI-238</t>
  </si>
  <si>
    <t>UDI-239</t>
  </si>
  <si>
    <t>UDI-240</t>
  </si>
  <si>
    <t>UDI-241</t>
  </si>
  <si>
    <t>UDI-242</t>
  </si>
  <si>
    <t>UDI-243</t>
  </si>
  <si>
    <t>UDI-244</t>
  </si>
  <si>
    <t>UDI-245</t>
  </si>
  <si>
    <t>UDI-246</t>
  </si>
  <si>
    <t>UDI-247</t>
  </si>
  <si>
    <t>UDI-248</t>
  </si>
  <si>
    <t>UDI-249</t>
  </si>
  <si>
    <t>UDI-250</t>
  </si>
  <si>
    <t>UDI-251</t>
  </si>
  <si>
    <t>UDI-252</t>
  </si>
  <si>
    <t>UDI-253</t>
  </si>
  <si>
    <t>UDI-254</t>
  </si>
  <si>
    <t>UDI-255</t>
  </si>
  <si>
    <t>UDI-256</t>
  </si>
  <si>
    <t>UDI-257</t>
  </si>
  <si>
    <t>UDI-258</t>
  </si>
  <si>
    <t>UDI-259</t>
  </si>
  <si>
    <t>UDI-260</t>
  </si>
  <si>
    <t>UDI-261</t>
  </si>
  <si>
    <t>UDI-262</t>
  </si>
  <si>
    <t>UDI-263</t>
  </si>
  <si>
    <t>UDI-264</t>
  </si>
  <si>
    <t>UDI-265</t>
  </si>
  <si>
    <t>UDI-266</t>
  </si>
  <si>
    <t>UDI-267</t>
  </si>
  <si>
    <t>UDI-268</t>
  </si>
  <si>
    <t>UDI-269</t>
  </si>
  <si>
    <t>UDI-270</t>
  </si>
  <si>
    <t>UDI-271</t>
  </si>
  <si>
    <t>UDI-272</t>
  </si>
  <si>
    <t>UDI-273</t>
  </si>
  <si>
    <t>UDI-274</t>
  </si>
  <si>
    <t>UDI-275</t>
  </si>
  <si>
    <t>UDI-276</t>
  </si>
  <si>
    <t>UDI-277</t>
  </si>
  <si>
    <t>UDI-278</t>
  </si>
  <si>
    <t>UDI-279</t>
  </si>
  <si>
    <t>UDI-280</t>
  </si>
  <si>
    <t>UDI-281</t>
  </si>
  <si>
    <t>UDI-282</t>
  </si>
  <si>
    <t>UDI-283</t>
  </si>
  <si>
    <t>UDI-284</t>
  </si>
  <si>
    <t>UDI-285</t>
  </si>
  <si>
    <t>UDI-286</t>
  </si>
  <si>
    <t>UDI-287</t>
  </si>
  <si>
    <t>UDI-288</t>
  </si>
  <si>
    <t>UDI-289</t>
  </si>
  <si>
    <t>UDI-290</t>
  </si>
  <si>
    <t>UDI-291</t>
  </si>
  <si>
    <t>UDI-292</t>
  </si>
  <si>
    <t>UDI-293</t>
  </si>
  <si>
    <t>UDI-294</t>
  </si>
  <si>
    <t>UDI-295</t>
  </si>
  <si>
    <t>UDI-296</t>
  </si>
  <si>
    <t>UDI-297</t>
  </si>
  <si>
    <t>UDI-298</t>
  </si>
  <si>
    <t>UDI-299</t>
  </si>
  <si>
    <t>UDI-300</t>
  </si>
  <si>
    <t>UDI-301</t>
  </si>
  <si>
    <t>UDI-302</t>
  </si>
  <si>
    <t>UDI-303</t>
  </si>
  <si>
    <t>UDI-304</t>
  </si>
  <si>
    <t>UDI-305</t>
  </si>
  <si>
    <t>UDI-306</t>
  </si>
  <si>
    <t>UDI-307</t>
  </si>
  <si>
    <t>UDI-308</t>
  </si>
  <si>
    <t>UDI-309</t>
  </si>
  <si>
    <t>UDI-310</t>
  </si>
  <si>
    <t>UDI-311</t>
  </si>
  <si>
    <t>UDI-312</t>
  </si>
  <si>
    <t>UDI-313</t>
  </si>
  <si>
    <t>UDI-314</t>
  </si>
  <si>
    <t>UDI-315</t>
  </si>
  <si>
    <t>UDI-316</t>
  </si>
  <si>
    <t>UDI-317</t>
  </si>
  <si>
    <t>UDI-318</t>
  </si>
  <si>
    <t>UDI-319</t>
  </si>
  <si>
    <t>UDI-320</t>
  </si>
  <si>
    <t>UDI-321</t>
  </si>
  <si>
    <t>UDI-322</t>
  </si>
  <si>
    <t>UDI-323</t>
  </si>
  <si>
    <t>UDI-324</t>
  </si>
  <si>
    <t>UDI-325</t>
  </si>
  <si>
    <t>UDI-326</t>
  </si>
  <si>
    <t>UDI-327</t>
  </si>
  <si>
    <t>UDI-328</t>
  </si>
  <si>
    <t>UDI-329</t>
  </si>
  <si>
    <t>UDI-330</t>
  </si>
  <si>
    <t>UDI-331</t>
  </si>
  <si>
    <t>UDI-332</t>
  </si>
  <si>
    <t>UDI-333</t>
  </si>
  <si>
    <t>UDI-334</t>
  </si>
  <si>
    <t>UDI-335</t>
  </si>
  <si>
    <t>UDI-336</t>
  </si>
  <si>
    <t>UDI-337</t>
  </si>
  <si>
    <t>UDI-338</t>
  </si>
  <si>
    <t>UDI-339</t>
  </si>
  <si>
    <t>UDI-340</t>
  </si>
  <si>
    <t>UDI-341</t>
  </si>
  <si>
    <t>UDI-342</t>
  </si>
  <si>
    <t>UDI-343</t>
  </si>
  <si>
    <t>UDI-344</t>
  </si>
  <si>
    <t>UDI-345</t>
  </si>
  <si>
    <t>UDI-346</t>
  </si>
  <si>
    <t>UDI-347</t>
  </si>
  <si>
    <t>UDI-348</t>
  </si>
  <si>
    <t>UDI-349</t>
  </si>
  <si>
    <t>UDI-350</t>
  </si>
  <si>
    <t>UDI-351</t>
  </si>
  <si>
    <t>UDI-352</t>
  </si>
  <si>
    <t>UDI-353</t>
  </si>
  <si>
    <t>UDI-354</t>
  </si>
  <si>
    <t>UDI-355</t>
  </si>
  <si>
    <t>UDI-356</t>
  </si>
  <si>
    <t>UDI-357</t>
  </si>
  <si>
    <t>UDI-358</t>
  </si>
  <si>
    <t>UDI-359</t>
  </si>
  <si>
    <t>UDI-360</t>
  </si>
  <si>
    <t>UDI-361</t>
  </si>
  <si>
    <t>UDI-362</t>
  </si>
  <si>
    <t>UDI-363</t>
  </si>
  <si>
    <t>UDI-364</t>
  </si>
  <si>
    <t>UDI-365</t>
  </si>
  <si>
    <t>UDI-366</t>
  </si>
  <si>
    <t>UDI-367</t>
  </si>
  <si>
    <t>UDI-368</t>
  </si>
  <si>
    <t>UDI-369</t>
  </si>
  <si>
    <t>UDI-370</t>
  </si>
  <si>
    <t>UDI-371</t>
  </si>
  <si>
    <t>UDI-372</t>
  </si>
  <si>
    <t>UDI-373</t>
  </si>
  <si>
    <t>UDI-374</t>
  </si>
  <si>
    <t>UDI-375</t>
  </si>
  <si>
    <t>UDI-376</t>
  </si>
  <si>
    <t>UDI-377</t>
  </si>
  <si>
    <t>UDI-378</t>
  </si>
  <si>
    <t>UDI-379</t>
  </si>
  <si>
    <t>UDI-380</t>
  </si>
  <si>
    <t>UDI-381</t>
  </si>
  <si>
    <t>UDI-382</t>
  </si>
  <si>
    <t>UDI-383</t>
  </si>
  <si>
    <t>UDI-384</t>
  </si>
  <si>
    <t>How to Dilute QIAseq Targeted DNA Pro Libraries</t>
  </si>
  <si>
    <t>Diluting the QIAseq Targeted DNA Pro Panel Libraries to be loaded onto an Illumina instrument:</t>
  </si>
  <si>
    <t>MiniSeq and NextSeq 500/550</t>
  </si>
  <si>
    <t>0.5, 1, 2, or 4</t>
  </si>
  <si>
    <t>Diluted library concentration (nM)</t>
  </si>
  <si>
    <t>Final library pool (nM)</t>
  </si>
  <si>
    <t>4</t>
  </si>
  <si>
    <t>0.5, 1, 2, or 5</t>
  </si>
  <si>
    <t>Suggested library dilution concentration</t>
  </si>
  <si>
    <t xml:space="preserve">2.  Multiple samples are now combined to create the "Lane Pool" – combined lane at certain nM.  </t>
  </si>
  <si>
    <t>1a.  If combining libraries for similar coveage among different libraries,</t>
  </si>
  <si>
    <t>If combining libraries with the same number of primers, pool equal volumes of the individual</t>
  </si>
  <si>
    <t>Reads (M) per sample</t>
  </si>
  <si>
    <t>Percentage each sample (%)</t>
  </si>
  <si>
    <t>Reads (M) per panel</t>
  </si>
  <si>
    <t>total reads (M) needed</t>
  </si>
  <si>
    <t>NovaSeq Run Information:</t>
  </si>
  <si>
    <t>NovaSeq instrument</t>
  </si>
  <si>
    <t>Volume of normalized nondenatured library needed for denaturing</t>
  </si>
  <si>
    <t>Mode</t>
  </si>
  <si>
    <t>SP/S1</t>
  </si>
  <si>
    <t>S2</t>
  </si>
  <si>
    <t>S4</t>
  </si>
  <si>
    <t>Procedure for denaturing and diluting the pooled library into position #8</t>
  </si>
  <si>
    <t>2.  Combine the DNA pools accordingly, and mix thoroughly.</t>
  </si>
  <si>
    <t>6.  Vortex briefly to mix, and then centrifuge the sample briefly.</t>
  </si>
  <si>
    <t>8.  Add the appropriate volume of 400 mM Tris·HCl, pH 8.5 to the reaction volume from step 7 to</t>
  </si>
  <si>
    <t xml:space="preserve">     neutralize the reaction.</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</si>
  <si>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</si>
  <si>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</si>
  <si>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</si>
  <si>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</si>
  <si>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</si>
  <si>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instrument within 30 min.</t>
    </r>
  </si>
  <si>
    <t>12.  Discard the unused 0.2 N NaOH.</t>
  </si>
  <si>
    <t>If loading two-different sized QIAseq Targeted DNA Panel pools</t>
  </si>
  <si>
    <t xml:space="preserve">     This gives you the nondenatured library pool.</t>
  </si>
  <si>
    <t xml:space="preserve">      pool volume with RSB from step 4 above.</t>
  </si>
  <si>
    <t xml:space="preserve">8.  Add the appropriate volume of 400 mM Tris·HCl, pH 8.5 to the reaction volume from step 7 to neutralize </t>
  </si>
  <si>
    <t xml:space="preserve">     the reaction.</t>
  </si>
  <si>
    <t>10.  Transfer the full volume of the denatured library to the library tube provided with the NovaSeq 6000 Reagent</t>
  </si>
  <si>
    <t xml:space="preserve">       Kit.</t>
  </si>
  <si>
    <t>11.  Immediately proceed to loading the library tube into the NovaSeq Cluster Reagent Cartridge and setting up the run.</t>
  </si>
  <si>
    <t>NovaSeq Run Setup Information:</t>
  </si>
  <si>
    <t>Read Type: Paired End Read</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</si>
  <si>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</si>
  <si>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How to Denature and Dilute Libraries for the NextSeq 500/550</t>
  </si>
  <si>
    <t>NextSeq instrument</t>
  </si>
  <si>
    <t>Procedure for denaturing and diluting the pooled library into position #10</t>
  </si>
  <si>
    <t xml:space="preserve">     NextSeq Reagent Cartridge.</t>
  </si>
  <si>
    <t xml:space="preserve">5.  Dilute the sample again to a final concentration appropriate for loading onto the NextSeq </t>
  </si>
  <si>
    <t xml:space="preserve">     Reagent Cartridge. We typically load a final concentration of 1 pM onto the NextSeq </t>
  </si>
  <si>
    <t xml:space="preserve">     20 pM denatured library. Mix thoroughly before adding to position #10.</t>
  </si>
  <si>
    <t>3.  Vortex briefly to mix, and then centrifuge the sample briefly.</t>
  </si>
  <si>
    <t xml:space="preserve">4.  Denature the 2 nM sample for 5 min at room temperature. </t>
  </si>
  <si>
    <t xml:space="preserve">7.  Dilute the sample again to a final concentration appropriate for loading onto the NextSeq </t>
  </si>
  <si>
    <t>NextSeq Run Setup Information:</t>
  </si>
  <si>
    <t>1b.  If combining libraries require different coverage,</t>
  </si>
  <si>
    <t>First calcualte required reads for each sample from Read Allocation sheet,</t>
  </si>
  <si>
    <t>then fill in the number of reads each sample needed in clles C62-C65.</t>
  </si>
  <si>
    <t>After fill in the number of samples for each of the DNA panels in cells B62-B65</t>
  </si>
  <si>
    <t xml:space="preserve">that are going to be sequenced on the same sequencing run, pool the volume of </t>
  </si>
  <si>
    <t>then fill in the number of reads each sample needed in clles C99-C102.</t>
  </si>
  <si>
    <t>After fill in the number of samples for each of the DNA panels in cells B99-B102</t>
  </si>
  <si>
    <t>IEMFileVersion</t>
  </si>
  <si>
    <t>Investigator Name</t>
  </si>
  <si>
    <t>Application</t>
  </si>
  <si>
    <t>FASTQ Only</t>
  </si>
  <si>
    <t>Assay</t>
  </si>
  <si>
    <t>ReverseComplement</t>
  </si>
  <si>
    <t>Adapter</t>
  </si>
  <si>
    <t>QIAseq Targeted DNA Pro UDIs</t>
  </si>
  <si>
    <t>QIAseq Targeted DNA Pro</t>
  </si>
  <si>
    <t>Descriptions of Tab Functions</t>
  </si>
  <si>
    <t xml:space="preserve"> </t>
  </si>
  <si>
    <t xml:space="preserve">                                                                                                                                                                                                                                                                                                                                                                                                                                                                           </t>
  </si>
  <si>
    <t>* Input of 10, 40 and 80 ng are for fresh DNA.</t>
  </si>
  <si>
    <t>1.  Fill in cell B39 if using a Custom Panel with the number of DNA primers.</t>
  </si>
  <si>
    <t>2.  Fill in cell C44 with the Coverage (X) for DNA depending on Input and VAF from table above.</t>
  </si>
  <si>
    <t xml:space="preserve">  For example, a custom panel with catalog number CYHS-00100Z-1256 has 1256 primers.</t>
  </si>
  <si>
    <t>QIAseq Targeted DNA Pro Panels with UDIs for Illumina Instruments</t>
  </si>
  <si>
    <t xml:space="preserve">    a) fragmentation and end prepare reaction for standard and cfDNA</t>
  </si>
  <si>
    <r>
      <t xml:space="preserve">3.   From the drop-down menus under </t>
    </r>
    <r>
      <rPr>
        <b/>
        <sz val="10"/>
        <rFont val="Arial"/>
        <family val="2"/>
      </rPr>
      <t>Indices</t>
    </r>
    <r>
      <rPr>
        <sz val="10"/>
        <rFont val="Arial"/>
        <family val="2"/>
      </rPr>
      <t xml:space="preserve"> (starting at cell J35), select which well ID each of the sample will go into.</t>
    </r>
  </si>
  <si>
    <t xml:space="preserve">1.  The table below shows how to dilute the samples appropriately for the DNA fragmentation and end prepare </t>
  </si>
  <si>
    <t xml:space="preserve">      or FFPE DNA repair.</t>
  </si>
  <si>
    <t>DNA Pro UDI Set B Plate in QIAseq Targeted DNA Pro UDI Set B (96)</t>
  </si>
  <si>
    <t>DNA Pro UDI Set C Plate in QIAseq Targeted DNA Pro UDI Set C (96)</t>
  </si>
  <si>
    <t>DNA Pro UDI Set D Plate in QIAseq Targeted DNA Pro UDI Set D (96)</t>
  </si>
  <si>
    <t>Fill in diluted library concentration in E18</t>
  </si>
  <si>
    <t>Custom</t>
  </si>
  <si>
    <t>1.  Prepare the reagents required for fragmentation, end-prepare:</t>
  </si>
  <si>
    <t>3.  Add fragmentation, end prepare mix to the diluted DNA in summary table above:</t>
  </si>
  <si>
    <t>PlateE-B1</t>
  </si>
  <si>
    <t>PlateE-C1</t>
  </si>
  <si>
    <t>PlateE-D1</t>
  </si>
  <si>
    <t>PlateE-E1</t>
  </si>
  <si>
    <t>PlateE-F1</t>
  </si>
  <si>
    <t>PlateE-G1</t>
  </si>
  <si>
    <t>PlateE-H1</t>
  </si>
  <si>
    <t>PlateE-A2</t>
  </si>
  <si>
    <t>PlateE-B2</t>
  </si>
  <si>
    <t>PlateE-C2</t>
  </si>
  <si>
    <t>PlateE-D2</t>
  </si>
  <si>
    <t>PlateE-E2</t>
  </si>
  <si>
    <t>PlateE-F2</t>
  </si>
  <si>
    <t>PlateE-G2</t>
  </si>
  <si>
    <t>PlateE-H2</t>
  </si>
  <si>
    <t>PlateE-A3</t>
  </si>
  <si>
    <t>PlateE-B3</t>
  </si>
  <si>
    <t>PlateE-C3</t>
  </si>
  <si>
    <t>PlateE-D3</t>
  </si>
  <si>
    <t>PlateE-E3</t>
  </si>
  <si>
    <t>PlateE-F3</t>
  </si>
  <si>
    <t>PlateE-G3</t>
  </si>
  <si>
    <t>PlateE-H3</t>
  </si>
  <si>
    <t>PlateE-A4</t>
  </si>
  <si>
    <t>PlateE-B4</t>
  </si>
  <si>
    <t>PlateE-C4</t>
  </si>
  <si>
    <t>PlateE-D4</t>
  </si>
  <si>
    <t>PlateE-E4</t>
  </si>
  <si>
    <t>PlateE-F4</t>
  </si>
  <si>
    <t>PlateE-G4</t>
  </si>
  <si>
    <t>PlateE-H4</t>
  </si>
  <si>
    <t>PlateE-A5</t>
  </si>
  <si>
    <t>PlateE-B5</t>
  </si>
  <si>
    <t>PlateE-C5</t>
  </si>
  <si>
    <t>PlateE-D5</t>
  </si>
  <si>
    <t>PlateE-E5</t>
  </si>
  <si>
    <t>PlateE-F5</t>
  </si>
  <si>
    <t>PlateE-G5</t>
  </si>
  <si>
    <t>PlateE-H5</t>
  </si>
  <si>
    <t>PlateE-A6</t>
  </si>
  <si>
    <t>PlateE-B6</t>
  </si>
  <si>
    <t>PlateE-C6</t>
  </si>
  <si>
    <t>PlateE-D6</t>
  </si>
  <si>
    <t>PlateE-E6</t>
  </si>
  <si>
    <t>PlateE-F6</t>
  </si>
  <si>
    <t>PlateE-G6</t>
  </si>
  <si>
    <t>PlateE-H6</t>
  </si>
  <si>
    <t>PlateE-A7</t>
  </si>
  <si>
    <t>PlateE-B7</t>
  </si>
  <si>
    <t>PlateE-C7</t>
  </si>
  <si>
    <t>PlateE-D7</t>
  </si>
  <si>
    <t>PlateE-E7</t>
  </si>
  <si>
    <t>PlateE-F7</t>
  </si>
  <si>
    <t>PlateE-G7</t>
  </si>
  <si>
    <t>PlateE-H7</t>
  </si>
  <si>
    <t>PlateE-A8</t>
  </si>
  <si>
    <t>PlateE-B8</t>
  </si>
  <si>
    <t>PlateE-C8</t>
  </si>
  <si>
    <t>PlateE-D8</t>
  </si>
  <si>
    <t>PlateE-E8</t>
  </si>
  <si>
    <t>PlateE-F8</t>
  </si>
  <si>
    <t>PlateE-G8</t>
  </si>
  <si>
    <t>PlateE-H8</t>
  </si>
  <si>
    <t>PlateE-A9</t>
  </si>
  <si>
    <t>PlateE-B9</t>
  </si>
  <si>
    <t>PlateE-C9</t>
  </si>
  <si>
    <t>PlateE-D9</t>
  </si>
  <si>
    <t>PlateE-E9</t>
  </si>
  <si>
    <t>PlateE-F9</t>
  </si>
  <si>
    <t>PlateE-G9</t>
  </si>
  <si>
    <t>PlateE-H9</t>
  </si>
  <si>
    <t>PlateE-A10</t>
  </si>
  <si>
    <t>PlateE-B10</t>
  </si>
  <si>
    <t>PlateE-C10</t>
  </si>
  <si>
    <t>PlateE-D10</t>
  </si>
  <si>
    <t>PlateE-E10</t>
  </si>
  <si>
    <t>PlateE-F10</t>
  </si>
  <si>
    <t>PlateE-G10</t>
  </si>
  <si>
    <t>PlateE-H10</t>
  </si>
  <si>
    <t>PlateE-A11</t>
  </si>
  <si>
    <t>PlateE-B11</t>
  </si>
  <si>
    <t>PlateE-C11</t>
  </si>
  <si>
    <t>PlateE-D11</t>
  </si>
  <si>
    <t>PlateE-E11</t>
  </si>
  <si>
    <t>PlateE-F11</t>
  </si>
  <si>
    <t>PlateE-G11</t>
  </si>
  <si>
    <t>PlateE-H11</t>
  </si>
  <si>
    <t>PlateE-A12</t>
  </si>
  <si>
    <t>PlateE-B12</t>
  </si>
  <si>
    <t>PlateE-C12</t>
  </si>
  <si>
    <t>PlateE-D12</t>
  </si>
  <si>
    <t>PlateE-E12</t>
  </si>
  <si>
    <t>PlateE-F12</t>
  </si>
  <si>
    <t>PlateE-G12</t>
  </si>
  <si>
    <t>PlateE-H12</t>
  </si>
  <si>
    <t>PlateE-A1</t>
  </si>
  <si>
    <t>PlateF-B1</t>
  </si>
  <si>
    <t>PlateF-C1</t>
  </si>
  <si>
    <t>PlateF-D1</t>
  </si>
  <si>
    <t>PlateF-E1</t>
  </si>
  <si>
    <t>PlateF-F1</t>
  </si>
  <si>
    <t>PlateF-G1</t>
  </si>
  <si>
    <t>PlateF-H1</t>
  </si>
  <si>
    <t>PlateF-A2</t>
  </si>
  <si>
    <t>PlateF-B2</t>
  </si>
  <si>
    <t>PlateF-C2</t>
  </si>
  <si>
    <t>PlateF-D2</t>
  </si>
  <si>
    <t>PlateF-E2</t>
  </si>
  <si>
    <t>PlateF-F2</t>
  </si>
  <si>
    <t>PlateF-G2</t>
  </si>
  <si>
    <t>PlateF-H2</t>
  </si>
  <si>
    <t>PlateF-A3</t>
  </si>
  <si>
    <t>PlateF-B3</t>
  </si>
  <si>
    <t>PlateF-C3</t>
  </si>
  <si>
    <t>PlateF-D3</t>
  </si>
  <si>
    <t>PlateF-E3</t>
  </si>
  <si>
    <t>PlateF-F3</t>
  </si>
  <si>
    <t>PlateF-G3</t>
  </si>
  <si>
    <t>PlateF-H3</t>
  </si>
  <si>
    <t>PlateF-A4</t>
  </si>
  <si>
    <t>PlateF-B4</t>
  </si>
  <si>
    <t>PlateF-C4</t>
  </si>
  <si>
    <t>PlateF-D4</t>
  </si>
  <si>
    <t>PlateF-E4</t>
  </si>
  <si>
    <t>PlateF-F4</t>
  </si>
  <si>
    <t>PlateF-G4</t>
  </si>
  <si>
    <t>PlateF-H4</t>
  </si>
  <si>
    <t>PlateF-A5</t>
  </si>
  <si>
    <t>PlateF-B5</t>
  </si>
  <si>
    <t>PlateF-C5</t>
  </si>
  <si>
    <t>PlateF-D5</t>
  </si>
  <si>
    <t>PlateF-E5</t>
  </si>
  <si>
    <t>PlateF-F5</t>
  </si>
  <si>
    <t>PlateF-G5</t>
  </si>
  <si>
    <t>PlateF-H5</t>
  </si>
  <si>
    <t>PlateF-A6</t>
  </si>
  <si>
    <t>PlateF-B6</t>
  </si>
  <si>
    <t>PlateF-C6</t>
  </si>
  <si>
    <t>PlateF-D6</t>
  </si>
  <si>
    <t>PlateF-E6</t>
  </si>
  <si>
    <t>PlateF-F6</t>
  </si>
  <si>
    <t>PlateF-G6</t>
  </si>
  <si>
    <t>PlateF-H6</t>
  </si>
  <si>
    <t>PlateF-A7</t>
  </si>
  <si>
    <t>PlateF-B7</t>
  </si>
  <si>
    <t>PlateF-C7</t>
  </si>
  <si>
    <t>PlateF-D7</t>
  </si>
  <si>
    <t>PlateF-E7</t>
  </si>
  <si>
    <t>PlateF-F7</t>
  </si>
  <si>
    <t>PlateF-G7</t>
  </si>
  <si>
    <t>PlateF-H7</t>
  </si>
  <si>
    <t>PlateF-A8</t>
  </si>
  <si>
    <t>PlateF-B8</t>
  </si>
  <si>
    <t>PlateF-C8</t>
  </si>
  <si>
    <t>PlateF-D8</t>
  </si>
  <si>
    <t>PlateF-E8</t>
  </si>
  <si>
    <t>PlateF-F8</t>
  </si>
  <si>
    <t>PlateF-G8</t>
  </si>
  <si>
    <t>PlateF-H8</t>
  </si>
  <si>
    <t>PlateF-A9</t>
  </si>
  <si>
    <t>PlateF-B9</t>
  </si>
  <si>
    <t>PlateF-C9</t>
  </si>
  <si>
    <t>PlateF-D9</t>
  </si>
  <si>
    <t>PlateF-E9</t>
  </si>
  <si>
    <t>PlateF-F9</t>
  </si>
  <si>
    <t>PlateF-G9</t>
  </si>
  <si>
    <t>PlateF-H9</t>
  </si>
  <si>
    <t>PlateF-A10</t>
  </si>
  <si>
    <t>PlateF-B10</t>
  </si>
  <si>
    <t>PlateF-C10</t>
  </si>
  <si>
    <t>PlateF-D10</t>
  </si>
  <si>
    <t>PlateF-E10</t>
  </si>
  <si>
    <t>PlateF-F10</t>
  </si>
  <si>
    <t>PlateF-G10</t>
  </si>
  <si>
    <t>PlateF-H10</t>
  </si>
  <si>
    <t>PlateF-A11</t>
  </si>
  <si>
    <t>PlateF-B11</t>
  </si>
  <si>
    <t>PlateF-C11</t>
  </si>
  <si>
    <t>PlateF-D11</t>
  </si>
  <si>
    <t>PlateF-E11</t>
  </si>
  <si>
    <t>PlateF-F11</t>
  </si>
  <si>
    <t>PlateF-G11</t>
  </si>
  <si>
    <t>PlateF-H11</t>
  </si>
  <si>
    <t>PlateF-A12</t>
  </si>
  <si>
    <t>PlateF-B12</t>
  </si>
  <si>
    <t>PlateF-C12</t>
  </si>
  <si>
    <t>PlateF-D12</t>
  </si>
  <si>
    <t>PlateF-E12</t>
  </si>
  <si>
    <t>PlateF-F12</t>
  </si>
  <si>
    <t>PlateF-G12</t>
  </si>
  <si>
    <t>PlateF-H12</t>
  </si>
  <si>
    <t>PlateF-A1</t>
  </si>
  <si>
    <t>PlateG-B1</t>
  </si>
  <si>
    <t>PlateG-C1</t>
  </si>
  <si>
    <t>PlateG-D1</t>
  </si>
  <si>
    <t>PlateG-E1</t>
  </si>
  <si>
    <t>PlateG-F1</t>
  </si>
  <si>
    <t>PlateG-G1</t>
  </si>
  <si>
    <t>PlateG-H1</t>
  </si>
  <si>
    <t>PlateG-A2</t>
  </si>
  <si>
    <t>PlateG-B2</t>
  </si>
  <si>
    <t>PlateG-C2</t>
  </si>
  <si>
    <t>PlateG-D2</t>
  </si>
  <si>
    <t>PlateG-E2</t>
  </si>
  <si>
    <t>PlateG-F2</t>
  </si>
  <si>
    <t>PlateG-G2</t>
  </si>
  <si>
    <t>PlateG-H2</t>
  </si>
  <si>
    <t>PlateG-A3</t>
  </si>
  <si>
    <t>PlateG-B3</t>
  </si>
  <si>
    <t>PlateG-C3</t>
  </si>
  <si>
    <t>PlateG-D3</t>
  </si>
  <si>
    <t>PlateG-E3</t>
  </si>
  <si>
    <t>PlateG-F3</t>
  </si>
  <si>
    <t>PlateG-G3</t>
  </si>
  <si>
    <t>PlateG-H3</t>
  </si>
  <si>
    <t>PlateG-A4</t>
  </si>
  <si>
    <t>PlateG-B4</t>
  </si>
  <si>
    <t>PlateG-C4</t>
  </si>
  <si>
    <t>PlateG-D4</t>
  </si>
  <si>
    <t>PlateG-E4</t>
  </si>
  <si>
    <t>PlateG-F4</t>
  </si>
  <si>
    <t>PlateG-G4</t>
  </si>
  <si>
    <t>PlateG-H4</t>
  </si>
  <si>
    <t>PlateG-A5</t>
  </si>
  <si>
    <t>PlateG-B5</t>
  </si>
  <si>
    <t>PlateG-C5</t>
  </si>
  <si>
    <t>PlateG-D5</t>
  </si>
  <si>
    <t>PlateG-E5</t>
  </si>
  <si>
    <t>PlateG-F5</t>
  </si>
  <si>
    <t>PlateG-G5</t>
  </si>
  <si>
    <t>PlateG-H5</t>
  </si>
  <si>
    <t>PlateG-A6</t>
  </si>
  <si>
    <t>PlateG-B6</t>
  </si>
  <si>
    <t>PlateG-C6</t>
  </si>
  <si>
    <t>PlateG-D6</t>
  </si>
  <si>
    <t>PlateG-E6</t>
  </si>
  <si>
    <t>PlateG-F6</t>
  </si>
  <si>
    <t>PlateG-G6</t>
  </si>
  <si>
    <t>PlateG-H6</t>
  </si>
  <si>
    <t>PlateG-A7</t>
  </si>
  <si>
    <t>PlateG-B7</t>
  </si>
  <si>
    <t>PlateG-C7</t>
  </si>
  <si>
    <t>PlateG-D7</t>
  </si>
  <si>
    <t>PlateG-E7</t>
  </si>
  <si>
    <t>PlateG-F7</t>
  </si>
  <si>
    <t>PlateG-G7</t>
  </si>
  <si>
    <t>PlateG-H7</t>
  </si>
  <si>
    <t>PlateG-A8</t>
  </si>
  <si>
    <t>PlateG-B8</t>
  </si>
  <si>
    <t>PlateG-C8</t>
  </si>
  <si>
    <t>PlateG-D8</t>
  </si>
  <si>
    <t>PlateG-E8</t>
  </si>
  <si>
    <t>PlateG-F8</t>
  </si>
  <si>
    <t>PlateG-G8</t>
  </si>
  <si>
    <t>PlateG-H8</t>
  </si>
  <si>
    <t>PlateG-A9</t>
  </si>
  <si>
    <t>PlateG-B9</t>
  </si>
  <si>
    <t>PlateG-C9</t>
  </si>
  <si>
    <t>PlateG-D9</t>
  </si>
  <si>
    <t>PlateG-E9</t>
  </si>
  <si>
    <t>PlateG-F9</t>
  </si>
  <si>
    <t>PlateG-G9</t>
  </si>
  <si>
    <t>PlateG-H9</t>
  </si>
  <si>
    <t>PlateG-A10</t>
  </si>
  <si>
    <t>PlateG-B10</t>
  </si>
  <si>
    <t>PlateG-C10</t>
  </si>
  <si>
    <t>PlateG-D10</t>
  </si>
  <si>
    <t>PlateG-E10</t>
  </si>
  <si>
    <t>PlateG-F10</t>
  </si>
  <si>
    <t>PlateG-G10</t>
  </si>
  <si>
    <t>PlateG-H10</t>
  </si>
  <si>
    <t>PlateG-A11</t>
  </si>
  <si>
    <t>PlateG-B11</t>
  </si>
  <si>
    <t>PlateG-C11</t>
  </si>
  <si>
    <t>PlateG-D11</t>
  </si>
  <si>
    <t>PlateG-E11</t>
  </si>
  <si>
    <t>PlateG-F11</t>
  </si>
  <si>
    <t>PlateG-G11</t>
  </si>
  <si>
    <t>PlateG-H11</t>
  </si>
  <si>
    <t>PlateG-A12</t>
  </si>
  <si>
    <t>PlateG-B12</t>
  </si>
  <si>
    <t>PlateG-C12</t>
  </si>
  <si>
    <t>PlateG-D12</t>
  </si>
  <si>
    <t>PlateG-E12</t>
  </si>
  <si>
    <t>PlateG-F12</t>
  </si>
  <si>
    <t>PlateG-G12</t>
  </si>
  <si>
    <t>PlateG-H12</t>
  </si>
  <si>
    <t>PlateG-A1</t>
  </si>
  <si>
    <t>PlateH-B1</t>
  </si>
  <si>
    <t>PlateH-C1</t>
  </si>
  <si>
    <t>PlateH-D1</t>
  </si>
  <si>
    <t>PlateH-E1</t>
  </si>
  <si>
    <t>PlateH-F1</t>
  </si>
  <si>
    <t>PlateH-G1</t>
  </si>
  <si>
    <t>PlateH-H1</t>
  </si>
  <si>
    <t>PlateH-A2</t>
  </si>
  <si>
    <t>PlateH-B2</t>
  </si>
  <si>
    <t>PlateH-C2</t>
  </si>
  <si>
    <t>PlateH-D2</t>
  </si>
  <si>
    <t>PlateH-E2</t>
  </si>
  <si>
    <t>PlateH-F2</t>
  </si>
  <si>
    <t>PlateH-G2</t>
  </si>
  <si>
    <t>PlateH-H2</t>
  </si>
  <si>
    <t>PlateH-A3</t>
  </si>
  <si>
    <t>PlateH-B3</t>
  </si>
  <si>
    <t>PlateH-C3</t>
  </si>
  <si>
    <t>PlateH-D3</t>
  </si>
  <si>
    <t>PlateH-E3</t>
  </si>
  <si>
    <t>PlateH-F3</t>
  </si>
  <si>
    <t>PlateH-G3</t>
  </si>
  <si>
    <t>PlateH-H3</t>
  </si>
  <si>
    <t>PlateH-A4</t>
  </si>
  <si>
    <t>PlateH-B4</t>
  </si>
  <si>
    <t>PlateH-C4</t>
  </si>
  <si>
    <t>PlateH-D4</t>
  </si>
  <si>
    <t>PlateH-E4</t>
  </si>
  <si>
    <t>PlateH-F4</t>
  </si>
  <si>
    <t>PlateH-G4</t>
  </si>
  <si>
    <t>PlateH-H4</t>
  </si>
  <si>
    <t>PlateH-A5</t>
  </si>
  <si>
    <t>PlateH-B5</t>
  </si>
  <si>
    <t>PlateH-C5</t>
  </si>
  <si>
    <t>PlateH-D5</t>
  </si>
  <si>
    <t>PlateH-E5</t>
  </si>
  <si>
    <t>PlateH-F5</t>
  </si>
  <si>
    <t>PlateH-G5</t>
  </si>
  <si>
    <t>PlateH-H5</t>
  </si>
  <si>
    <t>PlateH-A6</t>
  </si>
  <si>
    <t>PlateH-B6</t>
  </si>
  <si>
    <t>PlateH-C6</t>
  </si>
  <si>
    <t>PlateH-D6</t>
  </si>
  <si>
    <t>PlateH-E6</t>
  </si>
  <si>
    <t>PlateH-F6</t>
  </si>
  <si>
    <t>PlateH-G6</t>
  </si>
  <si>
    <t>PlateH-H6</t>
  </si>
  <si>
    <t>PlateH-A7</t>
  </si>
  <si>
    <t>PlateH-B7</t>
  </si>
  <si>
    <t>PlateH-C7</t>
  </si>
  <si>
    <t>PlateH-D7</t>
  </si>
  <si>
    <t>PlateH-E7</t>
  </si>
  <si>
    <t>PlateH-F7</t>
  </si>
  <si>
    <t>PlateH-G7</t>
  </si>
  <si>
    <t>PlateH-H7</t>
  </si>
  <si>
    <t>PlateH-A8</t>
  </si>
  <si>
    <t>PlateH-B8</t>
  </si>
  <si>
    <t>PlateH-C8</t>
  </si>
  <si>
    <t>PlateH-D8</t>
  </si>
  <si>
    <t>PlateH-E8</t>
  </si>
  <si>
    <t>PlateH-F8</t>
  </si>
  <si>
    <t>PlateH-G8</t>
  </si>
  <si>
    <t>PlateH-H8</t>
  </si>
  <si>
    <t>PlateH-A9</t>
  </si>
  <si>
    <t>PlateH-B9</t>
  </si>
  <si>
    <t>PlateH-C9</t>
  </si>
  <si>
    <t>PlateH-D9</t>
  </si>
  <si>
    <t>PlateH-E9</t>
  </si>
  <si>
    <t>PlateH-F9</t>
  </si>
  <si>
    <t>PlateH-G9</t>
  </si>
  <si>
    <t>PlateH-H9</t>
  </si>
  <si>
    <t>PlateH-A10</t>
  </si>
  <si>
    <t>PlateH-B10</t>
  </si>
  <si>
    <t>PlateH-C10</t>
  </si>
  <si>
    <t>PlateH-D10</t>
  </si>
  <si>
    <t>PlateH-E10</t>
  </si>
  <si>
    <t>PlateH-F10</t>
  </si>
  <si>
    <t>PlateH-G10</t>
  </si>
  <si>
    <t>PlateH-H10</t>
  </si>
  <si>
    <t>PlateH-A11</t>
  </si>
  <si>
    <t>PlateH-B11</t>
  </si>
  <si>
    <t>PlateH-C11</t>
  </si>
  <si>
    <t>PlateH-D11</t>
  </si>
  <si>
    <t>PlateH-E11</t>
  </si>
  <si>
    <t>PlateH-F11</t>
  </si>
  <si>
    <t>PlateH-G11</t>
  </si>
  <si>
    <t>PlateH-H11</t>
  </si>
  <si>
    <t>PlateH-A12</t>
  </si>
  <si>
    <t>PlateH-B12</t>
  </si>
  <si>
    <t>PlateH-C12</t>
  </si>
  <si>
    <t>PlateH-D12</t>
  </si>
  <si>
    <t>PlateH-E12</t>
  </si>
  <si>
    <t>PlateH-F12</t>
  </si>
  <si>
    <t>PlateH-G12</t>
  </si>
  <si>
    <t>PlateH-H12</t>
  </si>
  <si>
    <t>PlateH-A1</t>
  </si>
  <si>
    <t>UDI_385</t>
  </si>
  <si>
    <t>UDI_386</t>
  </si>
  <si>
    <t>UDI_387</t>
  </si>
  <si>
    <t>UDI_388</t>
  </si>
  <si>
    <t>UDI_389</t>
  </si>
  <si>
    <t>UDI_390</t>
  </si>
  <si>
    <t>UDI_391</t>
  </si>
  <si>
    <t>UDI_392</t>
  </si>
  <si>
    <t>UDI_393</t>
  </si>
  <si>
    <t>UDI_394</t>
  </si>
  <si>
    <t>UDI_395</t>
  </si>
  <si>
    <t>UDI_396</t>
  </si>
  <si>
    <t>UDI_397</t>
  </si>
  <si>
    <t>UDI_398</t>
  </si>
  <si>
    <t>UDI_399</t>
  </si>
  <si>
    <t>UDI_400</t>
  </si>
  <si>
    <t>UDI_401</t>
  </si>
  <si>
    <t>UDI_402</t>
  </si>
  <si>
    <t>UDI_403</t>
  </si>
  <si>
    <t>UDI_404</t>
  </si>
  <si>
    <t>UDI_405</t>
  </si>
  <si>
    <t>UDI_406</t>
  </si>
  <si>
    <t>UDI_407</t>
  </si>
  <si>
    <t>UDI_408</t>
  </si>
  <si>
    <t>UDI_409</t>
  </si>
  <si>
    <t>UDI_410</t>
  </si>
  <si>
    <t>UDI_411</t>
  </si>
  <si>
    <t>UDI_412</t>
  </si>
  <si>
    <t>UDI_413</t>
  </si>
  <si>
    <t>UDI_414</t>
  </si>
  <si>
    <t>UDI_415</t>
  </si>
  <si>
    <t>UDI_416</t>
  </si>
  <si>
    <t>UDI_417</t>
  </si>
  <si>
    <t>UDI_418</t>
  </si>
  <si>
    <t>UDI_419</t>
  </si>
  <si>
    <t>UDI_420</t>
  </si>
  <si>
    <t>UDI_421</t>
  </si>
  <si>
    <t>UDI_422</t>
  </si>
  <si>
    <t>UDI_423</t>
  </si>
  <si>
    <t>UDI_424</t>
  </si>
  <si>
    <t>UDI_425</t>
  </si>
  <si>
    <t>UDI_426</t>
  </si>
  <si>
    <t>UDI_427</t>
  </si>
  <si>
    <t>UDI_428</t>
  </si>
  <si>
    <t>UDI_429</t>
  </si>
  <si>
    <t>UDI_430</t>
  </si>
  <si>
    <t>UDI_431</t>
  </si>
  <si>
    <t>UDI_432</t>
  </si>
  <si>
    <t>UDI_433</t>
  </si>
  <si>
    <t>UDI_434</t>
  </si>
  <si>
    <t>UDI_435</t>
  </si>
  <si>
    <t>UDI_436</t>
  </si>
  <si>
    <t>UDI_437</t>
  </si>
  <si>
    <t>UDI_438</t>
  </si>
  <si>
    <t>UDI_439</t>
  </si>
  <si>
    <t>UDI_440</t>
  </si>
  <si>
    <t>UDI_441</t>
  </si>
  <si>
    <t>UDI_442</t>
  </si>
  <si>
    <t>UDI_443</t>
  </si>
  <si>
    <t>UDI_444</t>
  </si>
  <si>
    <t>UDI_445</t>
  </si>
  <si>
    <t>UDI_446</t>
  </si>
  <si>
    <t>UDI_447</t>
  </si>
  <si>
    <t>UDI_448</t>
  </si>
  <si>
    <t>UDI_449</t>
  </si>
  <si>
    <t>UDI_450</t>
  </si>
  <si>
    <t>UDI_451</t>
  </si>
  <si>
    <t>UDI_452</t>
  </si>
  <si>
    <t>UDI_453</t>
  </si>
  <si>
    <t>UDI_454</t>
  </si>
  <si>
    <t>UDI_455</t>
  </si>
  <si>
    <t>UDI_456</t>
  </si>
  <si>
    <t>UDI_457</t>
  </si>
  <si>
    <t>UDI_458</t>
  </si>
  <si>
    <t>UDI_459</t>
  </si>
  <si>
    <t>UDI_460</t>
  </si>
  <si>
    <t>UDI_461</t>
  </si>
  <si>
    <t>UDI_462</t>
  </si>
  <si>
    <t>UDI_463</t>
  </si>
  <si>
    <t>UDI_464</t>
  </si>
  <si>
    <t>UDI_465</t>
  </si>
  <si>
    <t>UDI_466</t>
  </si>
  <si>
    <t>UDI_467</t>
  </si>
  <si>
    <t>UDI_468</t>
  </si>
  <si>
    <t>UDI_469</t>
  </si>
  <si>
    <t>UDI_470</t>
  </si>
  <si>
    <t>UDI_471</t>
  </si>
  <si>
    <t>UDI_472</t>
  </si>
  <si>
    <t>UDI_473</t>
  </si>
  <si>
    <t>UDI_474</t>
  </si>
  <si>
    <t>UDI_475</t>
  </si>
  <si>
    <t>UDI_476</t>
  </si>
  <si>
    <t>UDI_477</t>
  </si>
  <si>
    <t>UDI_478</t>
  </si>
  <si>
    <t>UDI_479</t>
  </si>
  <si>
    <t>UDI_480</t>
  </si>
  <si>
    <t>UDI_481</t>
  </si>
  <si>
    <t>UDI_482</t>
  </si>
  <si>
    <t>UDI_483</t>
  </si>
  <si>
    <t>UDI_484</t>
  </si>
  <si>
    <t>UDI_485</t>
  </si>
  <si>
    <t>UDI_486</t>
  </si>
  <si>
    <t>UDI_487</t>
  </si>
  <si>
    <t>UDI_488</t>
  </si>
  <si>
    <t>UDI_489</t>
  </si>
  <si>
    <t>UDI_490</t>
  </si>
  <si>
    <t>UDI_491</t>
  </si>
  <si>
    <t>UDI_492</t>
  </si>
  <si>
    <t>UDI_493</t>
  </si>
  <si>
    <t>UDI_494</t>
  </si>
  <si>
    <t>UDI_495</t>
  </si>
  <si>
    <t>UDI_496</t>
  </si>
  <si>
    <t>UDI_497</t>
  </si>
  <si>
    <t>UDI_498</t>
  </si>
  <si>
    <t>UDI_499</t>
  </si>
  <si>
    <t>UDI_500</t>
  </si>
  <si>
    <t>UDI_501</t>
  </si>
  <si>
    <t>UDI_502</t>
  </si>
  <si>
    <t>UDI_503</t>
  </si>
  <si>
    <t>UDI_504</t>
  </si>
  <si>
    <t>UDI_505</t>
  </si>
  <si>
    <t>UDI_506</t>
  </si>
  <si>
    <t>UDI_507</t>
  </si>
  <si>
    <t>UDI_508</t>
  </si>
  <si>
    <t>UDI_509</t>
  </si>
  <si>
    <t>UDI_510</t>
  </si>
  <si>
    <t>UDI_511</t>
  </si>
  <si>
    <t>UDI_512</t>
  </si>
  <si>
    <t>UDI_513</t>
  </si>
  <si>
    <t>UDI_514</t>
  </si>
  <si>
    <t>UDI_515</t>
  </si>
  <si>
    <t>UDI_516</t>
  </si>
  <si>
    <t>UDI_517</t>
  </si>
  <si>
    <t>UDI_518</t>
  </si>
  <si>
    <t>UDI_519</t>
  </si>
  <si>
    <t>UDI_520</t>
  </si>
  <si>
    <t>UDI_521</t>
  </si>
  <si>
    <t>UDI_522</t>
  </si>
  <si>
    <t>UDI_523</t>
  </si>
  <si>
    <t>UDI_524</t>
  </si>
  <si>
    <t>UDI_525</t>
  </si>
  <si>
    <t>UDI_526</t>
  </si>
  <si>
    <t>UDI_527</t>
  </si>
  <si>
    <t>UDI_528</t>
  </si>
  <si>
    <t>UDI_529</t>
  </si>
  <si>
    <t>UDI_530</t>
  </si>
  <si>
    <t>UDI_531</t>
  </si>
  <si>
    <t>UDI_532</t>
  </si>
  <si>
    <t>UDI_533</t>
  </si>
  <si>
    <t>UDI_534</t>
  </si>
  <si>
    <t>UDI_535</t>
  </si>
  <si>
    <t>UDI_536</t>
  </si>
  <si>
    <t>UDI_537</t>
  </si>
  <si>
    <t>UDI_538</t>
  </si>
  <si>
    <t>UDI_539</t>
  </si>
  <si>
    <t>UDI_540</t>
  </si>
  <si>
    <t>UDI_541</t>
  </si>
  <si>
    <t>UDI_542</t>
  </si>
  <si>
    <t>UDI_543</t>
  </si>
  <si>
    <t>UDI_544</t>
  </si>
  <si>
    <t>UDI_545</t>
  </si>
  <si>
    <t>UDI_546</t>
  </si>
  <si>
    <t>UDI_547</t>
  </si>
  <si>
    <t>UDI_548</t>
  </si>
  <si>
    <t>UDI_549</t>
  </si>
  <si>
    <t>UDI_550</t>
  </si>
  <si>
    <t>UDI_551</t>
  </si>
  <si>
    <t>UDI_552</t>
  </si>
  <si>
    <t>UDI_553</t>
  </si>
  <si>
    <t>UDI_554</t>
  </si>
  <si>
    <t>UDI_555</t>
  </si>
  <si>
    <t>UDI_556</t>
  </si>
  <si>
    <t>UDI_557</t>
  </si>
  <si>
    <t>UDI_558</t>
  </si>
  <si>
    <t>UDI_559</t>
  </si>
  <si>
    <t>UDI_560</t>
  </si>
  <si>
    <t>UDI_561</t>
  </si>
  <si>
    <t>UDI_562</t>
  </si>
  <si>
    <t>UDI_563</t>
  </si>
  <si>
    <t>UDI_564</t>
  </si>
  <si>
    <t>UDI_565</t>
  </si>
  <si>
    <t>UDI_566</t>
  </si>
  <si>
    <t>UDI_567</t>
  </si>
  <si>
    <t>UDI_568</t>
  </si>
  <si>
    <t>UDI_569</t>
  </si>
  <si>
    <t>UDI_570</t>
  </si>
  <si>
    <t>UDI_571</t>
  </si>
  <si>
    <t>UDI_572</t>
  </si>
  <si>
    <t>UDI_573</t>
  </si>
  <si>
    <t>UDI_574</t>
  </si>
  <si>
    <t>UDI_575</t>
  </si>
  <si>
    <t>UDI_576</t>
  </si>
  <si>
    <t>UDI_577</t>
  </si>
  <si>
    <t>UDI_578</t>
  </si>
  <si>
    <t>UDI_579</t>
  </si>
  <si>
    <t>UDI_580</t>
  </si>
  <si>
    <t>UDI_581</t>
  </si>
  <si>
    <t>UDI_582</t>
  </si>
  <si>
    <t>UDI_583</t>
  </si>
  <si>
    <t>UDI_584</t>
  </si>
  <si>
    <t>UDI_585</t>
  </si>
  <si>
    <t>UDI_586</t>
  </si>
  <si>
    <t>UDI_587</t>
  </si>
  <si>
    <t>UDI_588</t>
  </si>
  <si>
    <t>UDI_589</t>
  </si>
  <si>
    <t>UDI_590</t>
  </si>
  <si>
    <t>UDI_591</t>
  </si>
  <si>
    <t>UDI_592</t>
  </si>
  <si>
    <t>UDI_593</t>
  </si>
  <si>
    <t>UDI_594</t>
  </si>
  <si>
    <t>UDI_595</t>
  </si>
  <si>
    <t>UDI_596</t>
  </si>
  <si>
    <t>UDI_597</t>
  </si>
  <si>
    <t>UDI_598</t>
  </si>
  <si>
    <t>UDI_599</t>
  </si>
  <si>
    <t>UDI_600</t>
  </si>
  <si>
    <t>UDI_601</t>
  </si>
  <si>
    <t>UDI_602</t>
  </si>
  <si>
    <t>UDI_603</t>
  </si>
  <si>
    <t>UDI_604</t>
  </si>
  <si>
    <t>UDI_605</t>
  </si>
  <si>
    <t>UDI_606</t>
  </si>
  <si>
    <t>UDI_607</t>
  </si>
  <si>
    <t>UDI_608</t>
  </si>
  <si>
    <t>UDI_609</t>
  </si>
  <si>
    <t>UDI_610</t>
  </si>
  <si>
    <t>UDI_611</t>
  </si>
  <si>
    <t>UDI_612</t>
  </si>
  <si>
    <t>UDI_613</t>
  </si>
  <si>
    <t>UDI_614</t>
  </si>
  <si>
    <t>UDI_615</t>
  </si>
  <si>
    <t>UDI_616</t>
  </si>
  <si>
    <t>UDI_617</t>
  </si>
  <si>
    <t>UDI_618</t>
  </si>
  <si>
    <t>UDI_619</t>
  </si>
  <si>
    <t>UDI_620</t>
  </si>
  <si>
    <t>UDI_621</t>
  </si>
  <si>
    <t>UDI_622</t>
  </si>
  <si>
    <t>UDI_623</t>
  </si>
  <si>
    <t>UDI_624</t>
  </si>
  <si>
    <t>UDI_625</t>
  </si>
  <si>
    <t>UDI_626</t>
  </si>
  <si>
    <t>UDI_627</t>
  </si>
  <si>
    <t>UDI_628</t>
  </si>
  <si>
    <t>UDI_629</t>
  </si>
  <si>
    <t>UDI_630</t>
  </si>
  <si>
    <t>UDI_631</t>
  </si>
  <si>
    <t>UDI_632</t>
  </si>
  <si>
    <t>UDI_633</t>
  </si>
  <si>
    <t>UDI_634</t>
  </si>
  <si>
    <t>UDI_635</t>
  </si>
  <si>
    <t>UDI_636</t>
  </si>
  <si>
    <t>UDI_637</t>
  </si>
  <si>
    <t>UDI_638</t>
  </si>
  <si>
    <t>UDI_639</t>
  </si>
  <si>
    <t>UDI_640</t>
  </si>
  <si>
    <t>UDI_641</t>
  </si>
  <si>
    <t>UDI_642</t>
  </si>
  <si>
    <t>UDI_643</t>
  </si>
  <si>
    <t>UDI_644</t>
  </si>
  <si>
    <t>UDI_645</t>
  </si>
  <si>
    <t>UDI_646</t>
  </si>
  <si>
    <t>UDI_647</t>
  </si>
  <si>
    <t>UDI_648</t>
  </si>
  <si>
    <t>UDI_649</t>
  </si>
  <si>
    <t>UDI_650</t>
  </si>
  <si>
    <t>UDI_651</t>
  </si>
  <si>
    <t>UDI_652</t>
  </si>
  <si>
    <t>UDI_653</t>
  </si>
  <si>
    <t>UDI_654</t>
  </si>
  <si>
    <t>UDI_655</t>
  </si>
  <si>
    <t>UDI_656</t>
  </si>
  <si>
    <t>UDI_657</t>
  </si>
  <si>
    <t>UDI_658</t>
  </si>
  <si>
    <t>UDI_659</t>
  </si>
  <si>
    <t>UDI_660</t>
  </si>
  <si>
    <t>UDI_661</t>
  </si>
  <si>
    <t>UDI_662</t>
  </si>
  <si>
    <t>UDI_663</t>
  </si>
  <si>
    <t>UDI_664</t>
  </si>
  <si>
    <t>UDI_665</t>
  </si>
  <si>
    <t>UDI_666</t>
  </si>
  <si>
    <t>UDI_667</t>
  </si>
  <si>
    <t>UDI_668</t>
  </si>
  <si>
    <t>UDI_669</t>
  </si>
  <si>
    <t>UDI_670</t>
  </si>
  <si>
    <t>UDI_671</t>
  </si>
  <si>
    <t>UDI_672</t>
  </si>
  <si>
    <t>UDI_673</t>
  </si>
  <si>
    <t>UDI_674</t>
  </si>
  <si>
    <t>UDI_675</t>
  </si>
  <si>
    <t>UDI_676</t>
  </si>
  <si>
    <t>UDI_677</t>
  </si>
  <si>
    <t>UDI_678</t>
  </si>
  <si>
    <t>UDI_679</t>
  </si>
  <si>
    <t>UDI_680</t>
  </si>
  <si>
    <t>UDI_681</t>
  </si>
  <si>
    <t>UDI_682</t>
  </si>
  <si>
    <t>UDI_683</t>
  </si>
  <si>
    <t>UDI_684</t>
  </si>
  <si>
    <t>UDI_685</t>
  </si>
  <si>
    <t>UDI_686</t>
  </si>
  <si>
    <t>UDI_687</t>
  </si>
  <si>
    <t>UDI_688</t>
  </si>
  <si>
    <t>UDI_689</t>
  </si>
  <si>
    <t>UDI_690</t>
  </si>
  <si>
    <t>UDI_691</t>
  </si>
  <si>
    <t>UDI_692</t>
  </si>
  <si>
    <t>UDI_693</t>
  </si>
  <si>
    <t>UDI_694</t>
  </si>
  <si>
    <t>UDI_695</t>
  </si>
  <si>
    <t>UDI_696</t>
  </si>
  <si>
    <t>UDI_697</t>
  </si>
  <si>
    <t>UDI_698</t>
  </si>
  <si>
    <t>UDI_699</t>
  </si>
  <si>
    <t>UDI_700</t>
  </si>
  <si>
    <t>UDI_701</t>
  </si>
  <si>
    <t>UDI_702</t>
  </si>
  <si>
    <t>UDI_703</t>
  </si>
  <si>
    <t>UDI_704</t>
  </si>
  <si>
    <t>UDI_705</t>
  </si>
  <si>
    <t>UDI_706</t>
  </si>
  <si>
    <t>UDI_707</t>
  </si>
  <si>
    <t>UDI_708</t>
  </si>
  <si>
    <t>UDI_709</t>
  </si>
  <si>
    <t>UDI_710</t>
  </si>
  <si>
    <t>UDI_711</t>
  </si>
  <si>
    <t>UDI_712</t>
  </si>
  <si>
    <t>UDI_713</t>
  </si>
  <si>
    <t>UDI_714</t>
  </si>
  <si>
    <t>UDI_715</t>
  </si>
  <si>
    <t>UDI_716</t>
  </si>
  <si>
    <t>UDI_717</t>
  </si>
  <si>
    <t>UDI_718</t>
  </si>
  <si>
    <t>UDI_719</t>
  </si>
  <si>
    <t>UDI_720</t>
  </si>
  <si>
    <t>UDI_721</t>
  </si>
  <si>
    <t>UDI_722</t>
  </si>
  <si>
    <t>UDI_723</t>
  </si>
  <si>
    <t>UDI_724</t>
  </si>
  <si>
    <t>UDI_725</t>
  </si>
  <si>
    <t>UDI_726</t>
  </si>
  <si>
    <t>UDI_727</t>
  </si>
  <si>
    <t>UDI_728</t>
  </si>
  <si>
    <t>UDI_729</t>
  </si>
  <si>
    <t>UDI_730</t>
  </si>
  <si>
    <t>UDI_731</t>
  </si>
  <si>
    <t>UDI_732</t>
  </si>
  <si>
    <t>UDI_733</t>
  </si>
  <si>
    <t>UDI_734</t>
  </si>
  <si>
    <t>UDI_735</t>
  </si>
  <si>
    <t>UDI_736</t>
  </si>
  <si>
    <t>UDI_737</t>
  </si>
  <si>
    <t>UDI_738</t>
  </si>
  <si>
    <t>UDI_739</t>
  </si>
  <si>
    <t>UDI_740</t>
  </si>
  <si>
    <t>UDI_741</t>
  </si>
  <si>
    <t>UDI_742</t>
  </si>
  <si>
    <t>UDI_743</t>
  </si>
  <si>
    <t>UDI_744</t>
  </si>
  <si>
    <t>UDI_745</t>
  </si>
  <si>
    <t>UDI_746</t>
  </si>
  <si>
    <t>UDI_747</t>
  </si>
  <si>
    <t>UDI_748</t>
  </si>
  <si>
    <t>UDI_749</t>
  </si>
  <si>
    <t>UDI_750</t>
  </si>
  <si>
    <t>UDI_751</t>
  </si>
  <si>
    <t>UDI_752</t>
  </si>
  <si>
    <t>UDI_753</t>
  </si>
  <si>
    <t>UDI_754</t>
  </si>
  <si>
    <t>UDI_755</t>
  </si>
  <si>
    <t>UDI_756</t>
  </si>
  <si>
    <t>UDI_757</t>
  </si>
  <si>
    <t>UDI_758</t>
  </si>
  <si>
    <t>UDI_759</t>
  </si>
  <si>
    <t>UDI_760</t>
  </si>
  <si>
    <t>UDI_761</t>
  </si>
  <si>
    <t>UDI_762</t>
  </si>
  <si>
    <t>UDI_763</t>
  </si>
  <si>
    <t>UDI_764</t>
  </si>
  <si>
    <t>UDI_765</t>
  </si>
  <si>
    <t>UDI_766</t>
  </si>
  <si>
    <t>UDI_767</t>
  </si>
  <si>
    <t>UDI_768</t>
  </si>
  <si>
    <t>GCTGACTAGC</t>
  </si>
  <si>
    <t>TGCCAAGGAG</t>
  </si>
  <si>
    <t>TGGTTGGCGA</t>
  </si>
  <si>
    <t>GACAACTGTC</t>
  </si>
  <si>
    <t>CGCACATGTC</t>
  </si>
  <si>
    <t>ACCAAGCCTC</t>
  </si>
  <si>
    <t>TCGCGAATTC</t>
  </si>
  <si>
    <t>TCCTAAGCCG</t>
  </si>
  <si>
    <t>ATTGTGCCTT</t>
  </si>
  <si>
    <t>TGTGGAACCG</t>
  </si>
  <si>
    <t>GAATATTGGC</t>
  </si>
  <si>
    <t>CCTCCATTAA</t>
  </si>
  <si>
    <t>AGGCCTACAT</t>
  </si>
  <si>
    <t>GATACCTATG</t>
  </si>
  <si>
    <t>CTCTGATGGC</t>
  </si>
  <si>
    <t>TCTAAGACCA</t>
  </si>
  <si>
    <t>CAAGTCCAAT</t>
  </si>
  <si>
    <t>TCGATAATGG</t>
  </si>
  <si>
    <t>AGTACAGTTC</t>
  </si>
  <si>
    <t>GTCTCCTGCA</t>
  </si>
  <si>
    <t>CCTTCCGGTT</t>
  </si>
  <si>
    <t>GTTGGTCCAG</t>
  </si>
  <si>
    <t>AGCTCGAAGC</t>
  </si>
  <si>
    <t>TACAGCCTCA</t>
  </si>
  <si>
    <t>ATATACCGGT</t>
  </si>
  <si>
    <t>TGGCAAGGAG</t>
  </si>
  <si>
    <t>GATTGAGTTC</t>
  </si>
  <si>
    <t>CCACTTAACA</t>
  </si>
  <si>
    <t>AGCAGTTCCT</t>
  </si>
  <si>
    <t>GTTCTATTGG</t>
  </si>
  <si>
    <t>TACCATGAAC</t>
  </si>
  <si>
    <t>CCAGTGGTTA</t>
  </si>
  <si>
    <t>AATGGTAGGT</t>
  </si>
  <si>
    <t>TGTAACCACT</t>
  </si>
  <si>
    <t>AACCGCAAGG</t>
  </si>
  <si>
    <t>GTTCTGGAAC</t>
  </si>
  <si>
    <t>CCGGAACCTA</t>
  </si>
  <si>
    <t>AAGCGGCTGT</t>
  </si>
  <si>
    <t>TTCGGTTGTT</t>
  </si>
  <si>
    <t>CACAAGACGG</t>
  </si>
  <si>
    <t>GCTTACACAC</t>
  </si>
  <si>
    <t>AGATTCACCA</t>
  </si>
  <si>
    <t>ACCAGACTTG</t>
  </si>
  <si>
    <t>GAGCCAAGTT</t>
  </si>
  <si>
    <t>TCCTCTACCG</t>
  </si>
  <si>
    <t>CGTATTAAGC</t>
  </si>
  <si>
    <t>ATCGCACCAA</t>
  </si>
  <si>
    <t>TCGCCTTCGT</t>
  </si>
  <si>
    <t>GAACAATCCT</t>
  </si>
  <si>
    <t>CCGACACAAG</t>
  </si>
  <si>
    <t>TTAGAGAAGC</t>
  </si>
  <si>
    <t>AGAGGTTCTA</t>
  </si>
  <si>
    <t>CACTGCTATT</t>
  </si>
  <si>
    <t>CTTACTTGGT</t>
  </si>
  <si>
    <t>AACCTTCTCG</t>
  </si>
  <si>
    <t>GCGTCTCTTC</t>
  </si>
  <si>
    <t>TGTGGTTGAA</t>
  </si>
  <si>
    <t>TGTCAGTCTT</t>
  </si>
  <si>
    <t>TTATCGGCCT</t>
  </si>
  <si>
    <t>GAGGTATAAG</t>
  </si>
  <si>
    <t>ACGTTGACTC</t>
  </si>
  <si>
    <t>CGAACCGAGA</t>
  </si>
  <si>
    <t>TCGTTGCGCT</t>
  </si>
  <si>
    <t>AGGTGAGTAT</t>
  </si>
  <si>
    <t>GTCAAGCTCG</t>
  </si>
  <si>
    <t>TCAAGGATTC</t>
  </si>
  <si>
    <t>CATTGGCAGA</t>
  </si>
  <si>
    <t>TCGGTCAGAT</t>
  </si>
  <si>
    <t>TGCATAGCTT</t>
  </si>
  <si>
    <t>CTCATCCAGG</t>
  </si>
  <si>
    <t>AAGAGATCAC</t>
  </si>
  <si>
    <t>GCGTTAGGCA</t>
  </si>
  <si>
    <t>TAGGACTGCG</t>
  </si>
  <si>
    <t>GATGAACAGT</t>
  </si>
  <si>
    <t>TTCCTGTGAG</t>
  </si>
  <si>
    <t>ACTGGCGAAC</t>
  </si>
  <si>
    <t>CGGCCTGTTA</t>
  </si>
  <si>
    <t>GCGTTCGAGT</t>
  </si>
  <si>
    <t>GCGAATGTAT</t>
  </si>
  <si>
    <t>TTATGCGTGG</t>
  </si>
  <si>
    <t>CACTAGGTAC</t>
  </si>
  <si>
    <t>AGGATGTCCA</t>
  </si>
  <si>
    <t>TAGAGTTGGA</t>
  </si>
  <si>
    <t>CACTCTCGCT</t>
  </si>
  <si>
    <t>ACTTGTTCGG</t>
  </si>
  <si>
    <t>GTAATGCCAA</t>
  </si>
  <si>
    <t>TGAACGTTGT</t>
  </si>
  <si>
    <t>CCTTAATGCG</t>
  </si>
  <si>
    <t>GCCTGAAGGA</t>
  </si>
  <si>
    <t>AGTCGCGGTT</t>
  </si>
  <si>
    <t>CTGTTAGCGG</t>
  </si>
  <si>
    <t>TCCGAGCGAA</t>
  </si>
  <si>
    <t>AAGGCCGTAG</t>
  </si>
  <si>
    <t>CACCTTATGT</t>
  </si>
  <si>
    <t>TCTCGCCTAG</t>
  </si>
  <si>
    <t>AGCTCGTTCA</t>
  </si>
  <si>
    <t>ACTAGGTGTT</t>
  </si>
  <si>
    <t>CTGATGATCT</t>
  </si>
  <si>
    <t>ACAGGAGGAA</t>
  </si>
  <si>
    <t>GAGCTTCATT</t>
  </si>
  <si>
    <t>ACAATCGGCG</t>
  </si>
  <si>
    <t>TCTTCAGAGA</t>
  </si>
  <si>
    <t>CCTCGGAATG</t>
  </si>
  <si>
    <t>ATGACTCGAA</t>
  </si>
  <si>
    <t>AAGAGGAGAT</t>
  </si>
  <si>
    <t>CCATGAGTCG</t>
  </si>
  <si>
    <t>TGCGATACGC</t>
  </si>
  <si>
    <t>GTTCTCCATA</t>
  </si>
  <si>
    <t>CCTTGGAGCT</t>
  </si>
  <si>
    <t>AGACGGTTGG</t>
  </si>
  <si>
    <t>GACGAAGGTC</t>
  </si>
  <si>
    <t>TTGTGACCAA</t>
  </si>
  <si>
    <t>TAGCATCGAT</t>
  </si>
  <si>
    <t>CGTATCTGCG</t>
  </si>
  <si>
    <t>ACTAACATGC</t>
  </si>
  <si>
    <t>GTTGAGGCTA</t>
  </si>
  <si>
    <t>CCTTACCAAT</t>
  </si>
  <si>
    <t>GTCTTCTCGG</t>
  </si>
  <si>
    <t>AGTAGCTCTC</t>
  </si>
  <si>
    <t>TAATCAGGCA</t>
  </si>
  <si>
    <t>AATTGCGCAT</t>
  </si>
  <si>
    <t>TTAATCCTCG</t>
  </si>
  <si>
    <t>CGGTCCATTC</t>
  </si>
  <si>
    <t>GCAACGCAGA</t>
  </si>
  <si>
    <t>AGGAGCTTGT</t>
  </si>
  <si>
    <t>GTGTATGTTG</t>
  </si>
  <si>
    <t>TCCTGTCAAC</t>
  </si>
  <si>
    <t>CACGCTGTCA</t>
  </si>
  <si>
    <t>GTACCTTGTT</t>
  </si>
  <si>
    <t>TACCGGTGGT</t>
  </si>
  <si>
    <t>AGGTGTTACG</t>
  </si>
  <si>
    <t>CTAGGTTGAC</t>
  </si>
  <si>
    <t>GCCTAGATTA</t>
  </si>
  <si>
    <t>TATCAACTGG</t>
  </si>
  <si>
    <t>TTGGAATGGT</t>
  </si>
  <si>
    <t>TCGCCAACCA</t>
  </si>
  <si>
    <t>ACAGACCGAC</t>
  </si>
  <si>
    <t>CGAATACGTA</t>
  </si>
  <si>
    <t>CTGGCTGGTT</t>
  </si>
  <si>
    <t>ATGGTCCGCT</t>
  </si>
  <si>
    <t>TAAGTAGCGG</t>
  </si>
  <si>
    <t>CGTGGTGTTC</t>
  </si>
  <si>
    <t>GCAGGCTTAA</t>
  </si>
  <si>
    <t>CGAGTACAGG</t>
  </si>
  <si>
    <t>GCTCTTGCCT</t>
  </si>
  <si>
    <t>AATCTTGAGG</t>
  </si>
  <si>
    <t>CTTAACGGTC</t>
  </si>
  <si>
    <t>TGGACAGTAA</t>
  </si>
  <si>
    <t>TCGGCACTGT</t>
  </si>
  <si>
    <t>TCACACACCT</t>
  </si>
  <si>
    <t>CTGCAATTAG</t>
  </si>
  <si>
    <t>GAATGGAAGC</t>
  </si>
  <si>
    <t>AGCCACACTA</t>
  </si>
  <si>
    <t>TAAGCTTGTG</t>
  </si>
  <si>
    <t>CCAATGGCAC</t>
  </si>
  <si>
    <t>CTCCTTGGCA</t>
  </si>
  <si>
    <t>GAGTGGCTTC</t>
  </si>
  <si>
    <t>GAAGCCACTC</t>
  </si>
  <si>
    <t>CTCGAGAGGA</t>
  </si>
  <si>
    <t>CTCCTCGTAT</t>
  </si>
  <si>
    <t>CGTCGAATAT</t>
  </si>
  <si>
    <t>TACTTCCTTG</t>
  </si>
  <si>
    <t>ACAGTTAAGC</t>
  </si>
  <si>
    <t>GTAGGACACA</t>
  </si>
  <si>
    <t>CAACCATCGG</t>
  </si>
  <si>
    <t>GCATTCTGTT</t>
  </si>
  <si>
    <t>TTCGCTCAGG</t>
  </si>
  <si>
    <t>AATCCGTTAC</t>
  </si>
  <si>
    <t>CTCTACAACA</t>
  </si>
  <si>
    <t>TCATGTTGGT</t>
  </si>
  <si>
    <t>GCTACAGTGT</t>
  </si>
  <si>
    <t>TTGAGCGGAG</t>
  </si>
  <si>
    <t>CCATAGTATC</t>
  </si>
  <si>
    <t>AGAAGAGCCA</t>
  </si>
  <si>
    <t>GTAGTGGATT</t>
  </si>
  <si>
    <t>GACCTCTTCT</t>
  </si>
  <si>
    <t>ACGCCTATGG</t>
  </si>
  <si>
    <t>TTCCGAGTTC</t>
  </si>
  <si>
    <t>CATTCCTGAA</t>
  </si>
  <si>
    <t>CAATCGTCTT</t>
  </si>
  <si>
    <t>GAGTGCCTCT</t>
  </si>
  <si>
    <t>ATGTCAGAAG</t>
  </si>
  <si>
    <t>CTCCTTACTC</t>
  </si>
  <si>
    <t>TCGCTTGAGA</t>
  </si>
  <si>
    <t>AAGACCTCTT</t>
  </si>
  <si>
    <t>CCACATGATT</t>
  </si>
  <si>
    <t>TAGTTAGTCG</t>
  </si>
  <si>
    <t>ATCACCGTGA</t>
  </si>
  <si>
    <t>TGTTGGCTGT</t>
  </si>
  <si>
    <t>AACTAGCCTT</t>
  </si>
  <si>
    <t>TACTGTGTGA</t>
  </si>
  <si>
    <t>GTCACTATGT</t>
  </si>
  <si>
    <t>CACTGAACCG</t>
  </si>
  <si>
    <t>ACACTCTCTA</t>
  </si>
  <si>
    <t>CCGTGCAAGA</t>
  </si>
  <si>
    <t>CTATGCAATG</t>
  </si>
  <si>
    <t>AAGCGTACCA</t>
  </si>
  <si>
    <t>GCCTGATCCT</t>
  </si>
  <si>
    <t>CTCCGCTAAG</t>
  </si>
  <si>
    <t>TGAGTGTGTT</t>
  </si>
  <si>
    <t>AAGATGCATG</t>
  </si>
  <si>
    <t>CAGAGAGCTT</t>
  </si>
  <si>
    <t>GTTGTGAGCG</t>
  </si>
  <si>
    <t>ACGCGACAAC</t>
  </si>
  <si>
    <t>TGAGATCAGA</t>
  </si>
  <si>
    <t>GTGTGGTGGT</t>
  </si>
  <si>
    <t>AGTAACCTTG</t>
  </si>
  <si>
    <t>TCAGTAACAC</t>
  </si>
  <si>
    <t>CAAGACTCCA</t>
  </si>
  <si>
    <t>CGTTAGGATT</t>
  </si>
  <si>
    <t>ACTTCCAAGG</t>
  </si>
  <si>
    <t>GTTGTCTTAC</t>
  </si>
  <si>
    <t>TAGCTATGCA</t>
  </si>
  <si>
    <t>AGGCACAGGT</t>
  </si>
  <si>
    <t>GCATTGTTAG</t>
  </si>
  <si>
    <t>TAAGTCGTTC</t>
  </si>
  <si>
    <t>CTCTTATCCA</t>
  </si>
  <si>
    <t>AGGATACTCT</t>
  </si>
  <si>
    <t>TATCCTCCAG</t>
  </si>
  <si>
    <t>CTTGACCAGC</t>
  </si>
  <si>
    <t>GCAGCTCGTA</t>
  </si>
  <si>
    <t>GAGCAGGCAT</t>
  </si>
  <si>
    <t>CGACAGATCG</t>
  </si>
  <si>
    <t>ATCACGCTTC</t>
  </si>
  <si>
    <t>TCCGGATTGA</t>
  </si>
  <si>
    <t>TCACAGCGGT</t>
  </si>
  <si>
    <t>GCTGTTATGT</t>
  </si>
  <si>
    <t>CGCACTTCAT</t>
  </si>
  <si>
    <t>ATGAAGTGCG</t>
  </si>
  <si>
    <t>CACATTCTTC</t>
  </si>
  <si>
    <t>TGCTTGCCAA</t>
  </si>
  <si>
    <t>GATAGGCGGT</t>
  </si>
  <si>
    <t>AACGGCACCT</t>
  </si>
  <si>
    <t>CCGAGCTTAG</t>
  </si>
  <si>
    <t>TGCTCTGGTC</t>
  </si>
  <si>
    <t>GTAGCCAGGA</t>
  </si>
  <si>
    <t>TCCTGGAAGT</t>
  </si>
  <si>
    <t>CTTCGTAACT</t>
  </si>
  <si>
    <t>TGGTTCACGG</t>
  </si>
  <si>
    <t>GATACTTCAC</t>
  </si>
  <si>
    <t>ACTTGCGTTA</t>
  </si>
  <si>
    <t>ACCGTGTAGG</t>
  </si>
  <si>
    <t>TTCACCAGAT</t>
  </si>
  <si>
    <t>GCAACTTGCG</t>
  </si>
  <si>
    <t>AGCAATGAGC</t>
  </si>
  <si>
    <t>CACCGACGTA</t>
  </si>
  <si>
    <t>TGTTCCTCAT</t>
  </si>
  <si>
    <t>TCGACCGCAT</t>
  </si>
  <si>
    <t>AAGGTTGGCG</t>
  </si>
  <si>
    <t>CGATCACTGC</t>
  </si>
  <si>
    <t>GTGGCAACTA</t>
  </si>
  <si>
    <t>TAGGCTGAAT</t>
  </si>
  <si>
    <t>GTGAGGATGG</t>
  </si>
  <si>
    <t>CCATCCTCAC</t>
  </si>
  <si>
    <t>CGATCATACT</t>
  </si>
  <si>
    <t>AGTATGATCG</t>
  </si>
  <si>
    <t>TCTCATAAGC</t>
  </si>
  <si>
    <t>CTACACACAA</t>
  </si>
  <si>
    <t>CGGTTCCTGT</t>
  </si>
  <si>
    <t>TCGGAGTCCT</t>
  </si>
  <si>
    <t>GTTCAGACGG</t>
  </si>
  <si>
    <t>CAGTCTGGAC</t>
  </si>
  <si>
    <t>AGTGCTGATA</t>
  </si>
  <si>
    <t>GATTCCAGGT</t>
  </si>
  <si>
    <t>CTCGTTCATT</t>
  </si>
  <si>
    <t>TCTGTTCTCG</t>
  </si>
  <si>
    <t>GACCTACAGC</t>
  </si>
  <si>
    <t>AGCTCAGGAA</t>
  </si>
  <si>
    <t>CACCACTCAT</t>
  </si>
  <si>
    <t>AGTAGGAAGT</t>
  </si>
  <si>
    <t>TTCCATTACG</t>
  </si>
  <si>
    <t>CCGAATATTC</t>
  </si>
  <si>
    <t>GATTGCTTGA</t>
  </si>
  <si>
    <t>TGCTGAGAGG</t>
  </si>
  <si>
    <t>ATCCTTCGGT</t>
  </si>
  <si>
    <t>GACGCGAATG</t>
  </si>
  <si>
    <t>TAGCGGTAAC</t>
  </si>
  <si>
    <t>CCTATCGGAA</t>
  </si>
  <si>
    <t>CATACCTTCT</t>
  </si>
  <si>
    <t>CTCTCACCTT</t>
  </si>
  <si>
    <t>GCAGCAGTTG</t>
  </si>
  <si>
    <t>TATGGAGGAC</t>
  </si>
  <si>
    <t>AAGGCTCAGA</t>
  </si>
  <si>
    <t>CAGTATTCGG</t>
  </si>
  <si>
    <t>TCAGCCTATT</t>
  </si>
  <si>
    <t>GTGTCCACAG</t>
  </si>
  <si>
    <t>CAACGTACGC</t>
  </si>
  <si>
    <t>ACTGTAACGA</t>
  </si>
  <si>
    <t>GCAGATCAAT</t>
  </si>
  <si>
    <t>CCAAGTAGAT</t>
  </si>
  <si>
    <t>AACATCGCGG</t>
  </si>
  <si>
    <t>TACCGTTCTA</t>
  </si>
  <si>
    <t>ACGTCTTGTT</t>
  </si>
  <si>
    <t>TGGTGGCAAG</t>
  </si>
  <si>
    <t>TCCACATTGT</t>
  </si>
  <si>
    <t>ACAATGTGGA</t>
  </si>
  <si>
    <t>CCTCTGTCGT</t>
  </si>
  <si>
    <t>TTGTCACTTG</t>
  </si>
  <si>
    <t>TTACGACTGT</t>
  </si>
  <si>
    <t>CGTGAGAATT</t>
  </si>
  <si>
    <t>AATTCTCACG</t>
  </si>
  <si>
    <t>CCGTTAAGGT</t>
  </si>
  <si>
    <t>GCGGCTAATT</t>
  </si>
  <si>
    <t>CAATTGCTCG</t>
  </si>
  <si>
    <t>TGCAGCAAGC</t>
  </si>
  <si>
    <t>ATGTAGGCAA</t>
  </si>
  <si>
    <t>GAAGAGATGT</t>
  </si>
  <si>
    <t>TGCATTGGCG</t>
  </si>
  <si>
    <t>ATGAGTGTAC</t>
  </si>
  <si>
    <t>CCACCAGCTA</t>
  </si>
  <si>
    <t>GCTAAGCATT</t>
  </si>
  <si>
    <t>AGATCCGACG</t>
  </si>
  <si>
    <t>TTAGCACGGC</t>
  </si>
  <si>
    <t>CACATGCGAA</t>
  </si>
  <si>
    <t>CGGTGGTTCT</t>
  </si>
  <si>
    <t>TCTAACTCAG</t>
  </si>
  <si>
    <t>ATGACTAAGC</t>
  </si>
  <si>
    <t>GACTGCACTA</t>
  </si>
  <si>
    <t>ACTAGACACT</t>
  </si>
  <si>
    <t>GTCTGAGTAG</t>
  </si>
  <si>
    <t>CAAGCTGAGC</t>
  </si>
  <si>
    <t>TGACGCGTTA</t>
  </si>
  <si>
    <t>GCGAAGAGGT</t>
  </si>
  <si>
    <t>AAGCAGGACG</t>
  </si>
  <si>
    <t>CGATTGTGAC</t>
  </si>
  <si>
    <t>TTGGTGTCTA</t>
  </si>
  <si>
    <t>TATGTCCTGT</t>
  </si>
  <si>
    <t>GCCAATTCGT</t>
  </si>
  <si>
    <t>AACTCATGCG</t>
  </si>
  <si>
    <t>TGATCGACAC</t>
  </si>
  <si>
    <t>TACTACACAG</t>
  </si>
  <si>
    <t>CTGTGTAGTA</t>
  </si>
  <si>
    <t>AGTCCACTGT</t>
  </si>
  <si>
    <t>GTCCATGAGT</t>
  </si>
  <si>
    <t>TAGGCGATCG</t>
  </si>
  <si>
    <t>CGCTGTATAC</t>
  </si>
  <si>
    <t>ACCGCGAGTA</t>
  </si>
  <si>
    <t>TGTACAAGGT</t>
  </si>
  <si>
    <t>AGTGAGAGCT</t>
  </si>
  <si>
    <t>TTGCATGCGG</t>
  </si>
  <si>
    <t>CCGGATGAAC</t>
  </si>
  <si>
    <t>GAGGATAGTA</t>
  </si>
  <si>
    <t>TGCCGTTAAT</t>
  </si>
  <si>
    <t>GTTAACTGCT</t>
  </si>
  <si>
    <t>TCGGACCTTG</t>
  </si>
  <si>
    <t>CATAGACAAC</t>
  </si>
  <si>
    <t>ATATCGCGTA</t>
  </si>
  <si>
    <t>CGGATGTGGT</t>
  </si>
  <si>
    <t>TAACCTAGGT</t>
  </si>
  <si>
    <t>AGTGTACGCG</t>
  </si>
  <si>
    <t>CCTATCCATC</t>
  </si>
  <si>
    <t>CTTGCTCACA</t>
  </si>
  <si>
    <t>ACGTGGCATT</t>
  </si>
  <si>
    <t>GTAGCCTCCT</t>
  </si>
  <si>
    <t>ATTACCTCGG</t>
  </si>
  <si>
    <t>TATACGTGTC</t>
  </si>
  <si>
    <t>CGTTGCCGTA</t>
  </si>
  <si>
    <t>CACGGTTCGT</t>
  </si>
  <si>
    <t>TGCCAGATGT</t>
  </si>
  <si>
    <t>ATTCGGTACG</t>
  </si>
  <si>
    <t>CCGAAGGATA</t>
  </si>
  <si>
    <t>ATCGTGATGT</t>
  </si>
  <si>
    <t>AAGTTCTGGT</t>
  </si>
  <si>
    <t>ACGAGTCGGT</t>
  </si>
  <si>
    <t>CTTGATACTG</t>
  </si>
  <si>
    <t>TACAGAACGT</t>
  </si>
  <si>
    <t>ACGCAATCCG</t>
  </si>
  <si>
    <t>TCTCAGCACG</t>
  </si>
  <si>
    <t>CAGACGTAAT</t>
  </si>
  <si>
    <t>ATAGAGACCG</t>
  </si>
  <si>
    <t>CTTGTCAGGT</t>
  </si>
  <si>
    <t>ACTCCAGTCG</t>
  </si>
  <si>
    <t>CTGGATAAGT</t>
  </si>
  <si>
    <t>CCGCGATCAT</t>
  </si>
  <si>
    <t>ACCGACCATT</t>
  </si>
  <si>
    <t>ATGACGGATT</t>
  </si>
  <si>
    <t>GAGATCGGCT</t>
  </si>
  <si>
    <t>ACAGGTATCG</t>
  </si>
  <si>
    <t>TGTCTTACTG</t>
  </si>
  <si>
    <t>CCAGAGCACA</t>
  </si>
  <si>
    <t>TAGAATGCCT</t>
  </si>
  <si>
    <t>CGATTCGTTG</t>
  </si>
  <si>
    <t>TTGCTAACGT</t>
  </si>
  <si>
    <t>CCAGGACATT</t>
  </si>
  <si>
    <t>ATAGCTTACG</t>
  </si>
  <si>
    <t>CTCAGGCTGT</t>
  </si>
  <si>
    <t>TCGCGTGTTG</t>
  </si>
  <si>
    <t>ATCCACAGCG</t>
  </si>
  <si>
    <t>ACAGCATGGT</t>
  </si>
  <si>
    <t>CTACGTCTCG</t>
  </si>
  <si>
    <t>TTAAGGAGGT</t>
  </si>
  <si>
    <t>CGCGTTATCG</t>
  </si>
  <si>
    <t>CAACACCTGT</t>
  </si>
  <si>
    <t>CTGTGCGACT</t>
  </si>
  <si>
    <t>TCCGTATGCT</t>
  </si>
  <si>
    <t>CCATCGATGT</t>
  </si>
  <si>
    <t>GTGAGCCGTT</t>
  </si>
  <si>
    <t>AACTGTGGTT</t>
  </si>
  <si>
    <t>CTGTCGTTGG</t>
  </si>
  <si>
    <t>Proi7UDI-385</t>
  </si>
  <si>
    <t>Proi7UDI-386</t>
  </si>
  <si>
    <t>Proi7UDI-387</t>
  </si>
  <si>
    <t>Proi7UDI-388</t>
  </si>
  <si>
    <t>Proi7UDI-389</t>
  </si>
  <si>
    <t>Proi7UDI-390</t>
  </si>
  <si>
    <t>Proi7UDI-391</t>
  </si>
  <si>
    <t>Proi7UDI-392</t>
  </si>
  <si>
    <t>Proi7UDI-393</t>
  </si>
  <si>
    <t>Proi7UDI-394</t>
  </si>
  <si>
    <t>Proi7UDI-395</t>
  </si>
  <si>
    <t>Proi7UDI-396</t>
  </si>
  <si>
    <t>Proi7UDI-397</t>
  </si>
  <si>
    <t>Proi7UDI-398</t>
  </si>
  <si>
    <t>Proi7UDI-399</t>
  </si>
  <si>
    <t>Proi7UDI-400</t>
  </si>
  <si>
    <t>Proi7UDI-401</t>
  </si>
  <si>
    <t>Proi7UDI-402</t>
  </si>
  <si>
    <t>Proi7UDI-403</t>
  </si>
  <si>
    <t>Proi7UDI-404</t>
  </si>
  <si>
    <t>Proi7UDI-405</t>
  </si>
  <si>
    <t>Proi7UDI-406</t>
  </si>
  <si>
    <t>Proi7UDI-407</t>
  </si>
  <si>
    <t>Proi7UDI-408</t>
  </si>
  <si>
    <t>Proi7UDI-409</t>
  </si>
  <si>
    <t>Proi7UDI-410</t>
  </si>
  <si>
    <t>Proi7UDI-411</t>
  </si>
  <si>
    <t>Proi7UDI-412</t>
  </si>
  <si>
    <t>Proi7UDI-413</t>
  </si>
  <si>
    <t>Proi7UDI-414</t>
  </si>
  <si>
    <t>Proi7UDI-415</t>
  </si>
  <si>
    <t>Proi7UDI-416</t>
  </si>
  <si>
    <t>Proi7UDI-417</t>
  </si>
  <si>
    <t>Proi7UDI-418</t>
  </si>
  <si>
    <t>Proi7UDI-419</t>
  </si>
  <si>
    <t>Proi7UDI-420</t>
  </si>
  <si>
    <t>Proi7UDI-421</t>
  </si>
  <si>
    <t>Proi7UDI-422</t>
  </si>
  <si>
    <t>Proi7UDI-423</t>
  </si>
  <si>
    <t>Proi7UDI-424</t>
  </si>
  <si>
    <t>Proi7UDI-425</t>
  </si>
  <si>
    <t>Proi7UDI-426</t>
  </si>
  <si>
    <t>Proi7UDI-427</t>
  </si>
  <si>
    <t>Proi7UDI-428</t>
  </si>
  <si>
    <t>Proi7UDI-429</t>
  </si>
  <si>
    <t>Proi7UDI-430</t>
  </si>
  <si>
    <t>Proi7UDI-431</t>
  </si>
  <si>
    <t>Proi7UDI-432</t>
  </si>
  <si>
    <t>Proi7UDI-433</t>
  </si>
  <si>
    <t>Proi7UDI-434</t>
  </si>
  <si>
    <t>Proi7UDI-435</t>
  </si>
  <si>
    <t>Proi7UDI-436</t>
  </si>
  <si>
    <t>Proi7UDI-437</t>
  </si>
  <si>
    <t>Proi7UDI-438</t>
  </si>
  <si>
    <t>Proi7UDI-439</t>
  </si>
  <si>
    <t>Proi7UDI-440</t>
  </si>
  <si>
    <t>Proi7UDI-441</t>
  </si>
  <si>
    <t>Proi7UDI-442</t>
  </si>
  <si>
    <t>Proi7UDI-443</t>
  </si>
  <si>
    <t>Proi7UDI-444</t>
  </si>
  <si>
    <t>Proi7UDI-445</t>
  </si>
  <si>
    <t>Proi7UDI-446</t>
  </si>
  <si>
    <t>Proi7UDI-447</t>
  </si>
  <si>
    <t>Proi7UDI-448</t>
  </si>
  <si>
    <t>Proi7UDI-449</t>
  </si>
  <si>
    <t>Proi7UDI-450</t>
  </si>
  <si>
    <t>Proi7UDI-451</t>
  </si>
  <si>
    <t>Proi7UDI-452</t>
  </si>
  <si>
    <t>Proi7UDI-453</t>
  </si>
  <si>
    <t>Proi7UDI-454</t>
  </si>
  <si>
    <t>Proi7UDI-455</t>
  </si>
  <si>
    <t>Proi7UDI-456</t>
  </si>
  <si>
    <t>Proi7UDI-457</t>
  </si>
  <si>
    <t>Proi7UDI-458</t>
  </si>
  <si>
    <t>Proi7UDI-459</t>
  </si>
  <si>
    <t>Proi7UDI-460</t>
  </si>
  <si>
    <t>Proi7UDI-461</t>
  </si>
  <si>
    <t>Proi7UDI-462</t>
  </si>
  <si>
    <t>Proi7UDI-463</t>
  </si>
  <si>
    <t>Proi7UDI-464</t>
  </si>
  <si>
    <t>Proi7UDI-465</t>
  </si>
  <si>
    <t>Proi7UDI-466</t>
  </si>
  <si>
    <t>Proi7UDI-467</t>
  </si>
  <si>
    <t>Proi7UDI-468</t>
  </si>
  <si>
    <t>Proi7UDI-469</t>
  </si>
  <si>
    <t>Proi7UDI-470</t>
  </si>
  <si>
    <t>Proi7UDI-471</t>
  </si>
  <si>
    <t>Proi7UDI-472</t>
  </si>
  <si>
    <t>Proi7UDI-473</t>
  </si>
  <si>
    <t>Proi7UDI-474</t>
  </si>
  <si>
    <t>Proi7UDI-475</t>
  </si>
  <si>
    <t>Proi7UDI-476</t>
  </si>
  <si>
    <t>Proi7UDI-477</t>
  </si>
  <si>
    <t>Proi7UDI-478</t>
  </si>
  <si>
    <t>Proi7UDI-479</t>
  </si>
  <si>
    <t>Proi7UDI-480</t>
  </si>
  <si>
    <t>Proi7UDI-481</t>
  </si>
  <si>
    <t>Proi7UDI-482</t>
  </si>
  <si>
    <t>Proi7UDI-483</t>
  </si>
  <si>
    <t>Proi7UDI-484</t>
  </si>
  <si>
    <t>Proi7UDI-485</t>
  </si>
  <si>
    <t>Proi7UDI-486</t>
  </si>
  <si>
    <t>Proi7UDI-487</t>
  </si>
  <si>
    <t>Proi7UDI-488</t>
  </si>
  <si>
    <t>Proi7UDI-489</t>
  </si>
  <si>
    <t>Proi7UDI-490</t>
  </si>
  <si>
    <t>Proi7UDI-491</t>
  </si>
  <si>
    <t>Proi7UDI-492</t>
  </si>
  <si>
    <t>Proi7UDI-493</t>
  </si>
  <si>
    <t>Proi7UDI-494</t>
  </si>
  <si>
    <t>Proi7UDI-495</t>
  </si>
  <si>
    <t>Proi7UDI-496</t>
  </si>
  <si>
    <t>Proi7UDI-497</t>
  </si>
  <si>
    <t>Proi7UDI-498</t>
  </si>
  <si>
    <t>Proi7UDI-499</t>
  </si>
  <si>
    <t>Proi7UDI-500</t>
  </si>
  <si>
    <t>Proi7UDI-501</t>
  </si>
  <si>
    <t>Proi7UDI-502</t>
  </si>
  <si>
    <t>Proi7UDI-503</t>
  </si>
  <si>
    <t>Proi7UDI-504</t>
  </si>
  <si>
    <t>Proi7UDI-505</t>
  </si>
  <si>
    <t>Proi7UDI-506</t>
  </si>
  <si>
    <t>Proi7UDI-507</t>
  </si>
  <si>
    <t>Proi7UDI-508</t>
  </si>
  <si>
    <t>Proi7UDI-509</t>
  </si>
  <si>
    <t>Proi7UDI-510</t>
  </si>
  <si>
    <t>Proi7UDI-511</t>
  </si>
  <si>
    <t>Proi7UDI-512</t>
  </si>
  <si>
    <t>Proi7UDI-513</t>
  </si>
  <si>
    <t>Proi7UDI-514</t>
  </si>
  <si>
    <t>Proi7UDI-515</t>
  </si>
  <si>
    <t>Proi7UDI-516</t>
  </si>
  <si>
    <t>Proi7UDI-517</t>
  </si>
  <si>
    <t>Proi7UDI-518</t>
  </si>
  <si>
    <t>Proi7UDI-519</t>
  </si>
  <si>
    <t>Proi7UDI-520</t>
  </si>
  <si>
    <t>Proi7UDI-521</t>
  </si>
  <si>
    <t>Proi7UDI-522</t>
  </si>
  <si>
    <t>Proi7UDI-523</t>
  </si>
  <si>
    <t>Proi7UDI-524</t>
  </si>
  <si>
    <t>Proi7UDI-525</t>
  </si>
  <si>
    <t>Proi7UDI-526</t>
  </si>
  <si>
    <t>Proi7UDI-527</t>
  </si>
  <si>
    <t>Proi7UDI-528</t>
  </si>
  <si>
    <t>Proi7UDI-529</t>
  </si>
  <si>
    <t>Proi7UDI-530</t>
  </si>
  <si>
    <t>Proi7UDI-531</t>
  </si>
  <si>
    <t>Proi7UDI-532</t>
  </si>
  <si>
    <t>Proi7UDI-533</t>
  </si>
  <si>
    <t>Proi7UDI-534</t>
  </si>
  <si>
    <t>Proi7UDI-535</t>
  </si>
  <si>
    <t>Proi7UDI-536</t>
  </si>
  <si>
    <t>Proi7UDI-537</t>
  </si>
  <si>
    <t>Proi7UDI-538</t>
  </si>
  <si>
    <t>Proi7UDI-539</t>
  </si>
  <si>
    <t>Proi7UDI-540</t>
  </si>
  <si>
    <t>Proi7UDI-541</t>
  </si>
  <si>
    <t>Proi7UDI-542</t>
  </si>
  <si>
    <t>Proi7UDI-543</t>
  </si>
  <si>
    <t>Proi7UDI-544</t>
  </si>
  <si>
    <t>Proi7UDI-545</t>
  </si>
  <si>
    <t>Proi7UDI-546</t>
  </si>
  <si>
    <t>Proi7UDI-547</t>
  </si>
  <si>
    <t>Proi7UDI-548</t>
  </si>
  <si>
    <t>Proi7UDI-549</t>
  </si>
  <si>
    <t>Proi7UDI-550</t>
  </si>
  <si>
    <t>Proi7UDI-551</t>
  </si>
  <si>
    <t>Proi7UDI-552</t>
  </si>
  <si>
    <t>Proi7UDI-553</t>
  </si>
  <si>
    <t>Proi7UDI-554</t>
  </si>
  <si>
    <t>Proi7UDI-555</t>
  </si>
  <si>
    <t>Proi7UDI-556</t>
  </si>
  <si>
    <t>Proi7UDI-557</t>
  </si>
  <si>
    <t>Proi7UDI-558</t>
  </si>
  <si>
    <t>Proi7UDI-559</t>
  </si>
  <si>
    <t>Proi7UDI-560</t>
  </si>
  <si>
    <t>Proi7UDI-561</t>
  </si>
  <si>
    <t>Proi7UDI-562</t>
  </si>
  <si>
    <t>Proi7UDI-563</t>
  </si>
  <si>
    <t>Proi7UDI-564</t>
  </si>
  <si>
    <t>Proi7UDI-565</t>
  </si>
  <si>
    <t>Proi7UDI-566</t>
  </si>
  <si>
    <t>Proi7UDI-567</t>
  </si>
  <si>
    <t>Proi7UDI-568</t>
  </si>
  <si>
    <t>Proi7UDI-569</t>
  </si>
  <si>
    <t>Proi7UDI-570</t>
  </si>
  <si>
    <t>Proi7UDI-571</t>
  </si>
  <si>
    <t>Proi7UDI-572</t>
  </si>
  <si>
    <t>Proi7UDI-573</t>
  </si>
  <si>
    <t>Proi7UDI-574</t>
  </si>
  <si>
    <t>Proi7UDI-575</t>
  </si>
  <si>
    <t>Proi7UDI-576</t>
  </si>
  <si>
    <t>Proi7UDI-577</t>
  </si>
  <si>
    <t>Proi7UDI-578</t>
  </si>
  <si>
    <t>Proi7UDI-579</t>
  </si>
  <si>
    <t>Proi7UDI-580</t>
  </si>
  <si>
    <t>Proi7UDI-581</t>
  </si>
  <si>
    <t>Proi7UDI-582</t>
  </si>
  <si>
    <t>Proi7UDI-583</t>
  </si>
  <si>
    <t>Proi7UDI-584</t>
  </si>
  <si>
    <t>Proi7UDI-585</t>
  </si>
  <si>
    <t>Proi7UDI-586</t>
  </si>
  <si>
    <t>Proi7UDI-587</t>
  </si>
  <si>
    <t>Proi7UDI-588</t>
  </si>
  <si>
    <t>Proi7UDI-589</t>
  </si>
  <si>
    <t>Proi7UDI-590</t>
  </si>
  <si>
    <t>Proi7UDI-591</t>
  </si>
  <si>
    <t>Proi7UDI-592</t>
  </si>
  <si>
    <t>Proi7UDI-593</t>
  </si>
  <si>
    <t>Proi7UDI-594</t>
  </si>
  <si>
    <t>Proi7UDI-595</t>
  </si>
  <si>
    <t>Proi7UDI-596</t>
  </si>
  <si>
    <t>Proi7UDI-597</t>
  </si>
  <si>
    <t>Proi7UDI-598</t>
  </si>
  <si>
    <t>Proi7UDI-599</t>
  </si>
  <si>
    <t>Proi7UDI-600</t>
  </si>
  <si>
    <t>Proi7UDI-601</t>
  </si>
  <si>
    <t>Proi7UDI-602</t>
  </si>
  <si>
    <t>Proi7UDI-603</t>
  </si>
  <si>
    <t>Proi7UDI-604</t>
  </si>
  <si>
    <t>Proi7UDI-605</t>
  </si>
  <si>
    <t>Proi7UDI-606</t>
  </si>
  <si>
    <t>Proi7UDI-607</t>
  </si>
  <si>
    <t>Proi7UDI-608</t>
  </si>
  <si>
    <t>Proi7UDI-609</t>
  </si>
  <si>
    <t>Proi7UDI-610</t>
  </si>
  <si>
    <t>Proi7UDI-611</t>
  </si>
  <si>
    <t>Proi7UDI-612</t>
  </si>
  <si>
    <t>Proi7UDI-613</t>
  </si>
  <si>
    <t>Proi7UDI-614</t>
  </si>
  <si>
    <t>Proi7UDI-615</t>
  </si>
  <si>
    <t>Proi7UDI-616</t>
  </si>
  <si>
    <t>Proi7UDI-617</t>
  </si>
  <si>
    <t>Proi7UDI-618</t>
  </si>
  <si>
    <t>Proi7UDI-619</t>
  </si>
  <si>
    <t>Proi7UDI-620</t>
  </si>
  <si>
    <t>Proi7UDI-621</t>
  </si>
  <si>
    <t>Proi7UDI-622</t>
  </si>
  <si>
    <t>Proi7UDI-623</t>
  </si>
  <si>
    <t>Proi7UDI-624</t>
  </si>
  <si>
    <t>Proi7UDI-625</t>
  </si>
  <si>
    <t>Proi7UDI-626</t>
  </si>
  <si>
    <t>Proi7UDI-627</t>
  </si>
  <si>
    <t>Proi7UDI-628</t>
  </si>
  <si>
    <t>Proi7UDI-629</t>
  </si>
  <si>
    <t>Proi7UDI-630</t>
  </si>
  <si>
    <t>Proi7UDI-631</t>
  </si>
  <si>
    <t>Proi7UDI-632</t>
  </si>
  <si>
    <t>Proi7UDI-633</t>
  </si>
  <si>
    <t>Proi7UDI-634</t>
  </si>
  <si>
    <t>Proi7UDI-635</t>
  </si>
  <si>
    <t>Proi7UDI-636</t>
  </si>
  <si>
    <t>Proi7UDI-637</t>
  </si>
  <si>
    <t>Proi7UDI-638</t>
  </si>
  <si>
    <t>Proi7UDI-639</t>
  </si>
  <si>
    <t>Proi7UDI-640</t>
  </si>
  <si>
    <t>Proi7UDI-641</t>
  </si>
  <si>
    <t>Proi7UDI-642</t>
  </si>
  <si>
    <t>Proi7UDI-643</t>
  </si>
  <si>
    <t>Proi7UDI-644</t>
  </si>
  <si>
    <t>Proi7UDI-645</t>
  </si>
  <si>
    <t>Proi7UDI-646</t>
  </si>
  <si>
    <t>Proi7UDI-647</t>
  </si>
  <si>
    <t>Proi7UDI-648</t>
  </si>
  <si>
    <t>Proi7UDI-649</t>
  </si>
  <si>
    <t>Proi7UDI-650</t>
  </si>
  <si>
    <t>Proi7UDI-651</t>
  </si>
  <si>
    <t>Proi7UDI-652</t>
  </si>
  <si>
    <t>Proi7UDI-653</t>
  </si>
  <si>
    <t>Proi7UDI-654</t>
  </si>
  <si>
    <t>Proi7UDI-655</t>
  </si>
  <si>
    <t>Proi7UDI-656</t>
  </si>
  <si>
    <t>Proi7UDI-657</t>
  </si>
  <si>
    <t>Proi7UDI-658</t>
  </si>
  <si>
    <t>Proi7UDI-659</t>
  </si>
  <si>
    <t>Proi7UDI-660</t>
  </si>
  <si>
    <t>Proi7UDI-661</t>
  </si>
  <si>
    <t>Proi7UDI-662</t>
  </si>
  <si>
    <t>Proi7UDI-663</t>
  </si>
  <si>
    <t>Proi7UDI-664</t>
  </si>
  <si>
    <t>Proi7UDI-665</t>
  </si>
  <si>
    <t>Proi7UDI-666</t>
  </si>
  <si>
    <t>Proi7UDI-667</t>
  </si>
  <si>
    <t>Proi7UDI-668</t>
  </si>
  <si>
    <t>Proi7UDI-669</t>
  </si>
  <si>
    <t>Proi7UDI-670</t>
  </si>
  <si>
    <t>Proi7UDI-671</t>
  </si>
  <si>
    <t>Proi7UDI-672</t>
  </si>
  <si>
    <t>Proi7UDI-673</t>
  </si>
  <si>
    <t>Proi7UDI-674</t>
  </si>
  <si>
    <t>Proi7UDI-675</t>
  </si>
  <si>
    <t>Proi7UDI-676</t>
  </si>
  <si>
    <t>Proi7UDI-677</t>
  </si>
  <si>
    <t>Proi7UDI-678</t>
  </si>
  <si>
    <t>Proi7UDI-679</t>
  </si>
  <si>
    <t>Proi7UDI-680</t>
  </si>
  <si>
    <t>Proi7UDI-681</t>
  </si>
  <si>
    <t>Proi7UDI-682</t>
  </si>
  <si>
    <t>Proi7UDI-683</t>
  </si>
  <si>
    <t>Proi7UDI-684</t>
  </si>
  <si>
    <t>Proi7UDI-685</t>
  </si>
  <si>
    <t>Proi7UDI-686</t>
  </si>
  <si>
    <t>Proi7UDI-687</t>
  </si>
  <si>
    <t>Proi7UDI-688</t>
  </si>
  <si>
    <t>Proi7UDI-689</t>
  </si>
  <si>
    <t>Proi7UDI-690</t>
  </si>
  <si>
    <t>Proi7UDI-691</t>
  </si>
  <si>
    <t>Proi7UDI-692</t>
  </si>
  <si>
    <t>Proi7UDI-693</t>
  </si>
  <si>
    <t>Proi7UDI-694</t>
  </si>
  <si>
    <t>Proi7UDI-695</t>
  </si>
  <si>
    <t>Proi7UDI-696</t>
  </si>
  <si>
    <t>Proi7UDI-697</t>
  </si>
  <si>
    <t>Proi7UDI-698</t>
  </si>
  <si>
    <t>Proi7UDI-699</t>
  </si>
  <si>
    <t>Proi7UDI-700</t>
  </si>
  <si>
    <t>Proi7UDI-701</t>
  </si>
  <si>
    <t>Proi7UDI-702</t>
  </si>
  <si>
    <t>Proi7UDI-703</t>
  </si>
  <si>
    <t>Proi7UDI-704</t>
  </si>
  <si>
    <t>Proi7UDI-705</t>
  </si>
  <si>
    <t>Proi7UDI-706</t>
  </si>
  <si>
    <t>Proi7UDI-707</t>
  </si>
  <si>
    <t>Proi7UDI-708</t>
  </si>
  <si>
    <t>Proi7UDI-709</t>
  </si>
  <si>
    <t>Proi7UDI-710</t>
  </si>
  <si>
    <t>Proi7UDI-711</t>
  </si>
  <si>
    <t>Proi7UDI-712</t>
  </si>
  <si>
    <t>Proi7UDI-713</t>
  </si>
  <si>
    <t>Proi7UDI-714</t>
  </si>
  <si>
    <t>Proi7UDI-715</t>
  </si>
  <si>
    <t>Proi7UDI-716</t>
  </si>
  <si>
    <t>Proi7UDI-717</t>
  </si>
  <si>
    <t>Proi7UDI-718</t>
  </si>
  <si>
    <t>Proi7UDI-719</t>
  </si>
  <si>
    <t>Proi7UDI-720</t>
  </si>
  <si>
    <t>Proi7UDI-721</t>
  </si>
  <si>
    <t>Proi7UDI-722</t>
  </si>
  <si>
    <t>Proi7UDI-723</t>
  </si>
  <si>
    <t>Proi7UDI-724</t>
  </si>
  <si>
    <t>Proi7UDI-725</t>
  </si>
  <si>
    <t>Proi7UDI-726</t>
  </si>
  <si>
    <t>Proi7UDI-727</t>
  </si>
  <si>
    <t>Proi7UDI-728</t>
  </si>
  <si>
    <t>Proi7UDI-729</t>
  </si>
  <si>
    <t>Proi7UDI-730</t>
  </si>
  <si>
    <t>Proi7UDI-731</t>
  </si>
  <si>
    <t>Proi7UDI-732</t>
  </si>
  <si>
    <t>Proi7UDI-733</t>
  </si>
  <si>
    <t>Proi7UDI-734</t>
  </si>
  <si>
    <t>Proi7UDI-735</t>
  </si>
  <si>
    <t>Proi7UDI-736</t>
  </si>
  <si>
    <t>Proi7UDI-737</t>
  </si>
  <si>
    <t>Proi7UDI-738</t>
  </si>
  <si>
    <t>Proi7UDI-739</t>
  </si>
  <si>
    <t>Proi7UDI-740</t>
  </si>
  <si>
    <t>Proi7UDI-741</t>
  </si>
  <si>
    <t>Proi7UDI-742</t>
  </si>
  <si>
    <t>Proi7UDI-743</t>
  </si>
  <si>
    <t>Proi7UDI-744</t>
  </si>
  <si>
    <t>Proi7UDI-745</t>
  </si>
  <si>
    <t>Proi7UDI-746</t>
  </si>
  <si>
    <t>Proi7UDI-747</t>
  </si>
  <si>
    <t>Proi7UDI-748</t>
  </si>
  <si>
    <t>Proi7UDI-749</t>
  </si>
  <si>
    <t>Proi7UDI-750</t>
  </si>
  <si>
    <t>Proi7UDI-751</t>
  </si>
  <si>
    <t>Proi7UDI-752</t>
  </si>
  <si>
    <t>Proi7UDI-753</t>
  </si>
  <si>
    <t>Proi7UDI-754</t>
  </si>
  <si>
    <t>Proi7UDI-755</t>
  </si>
  <si>
    <t>Proi7UDI-756</t>
  </si>
  <si>
    <t>Proi7UDI-757</t>
  </si>
  <si>
    <t>Proi7UDI-758</t>
  </si>
  <si>
    <t>Proi7UDI-759</t>
  </si>
  <si>
    <t>Proi7UDI-760</t>
  </si>
  <si>
    <t>Proi7UDI-761</t>
  </si>
  <si>
    <t>Proi7UDI-762</t>
  </si>
  <si>
    <t>Proi7UDI-763</t>
  </si>
  <si>
    <t>Proi7UDI-764</t>
  </si>
  <si>
    <t>Proi7UDI-765</t>
  </si>
  <si>
    <t>Proi7UDI-766</t>
  </si>
  <si>
    <t>Proi7UDI-767</t>
  </si>
  <si>
    <t>Proi7UDI-768</t>
  </si>
  <si>
    <t>Proi5UDI-385</t>
  </si>
  <si>
    <t>Proi5UDI-386</t>
  </si>
  <si>
    <t>Proi5UDI-387</t>
  </si>
  <si>
    <t>Proi5UDI-388</t>
  </si>
  <si>
    <t>Proi5UDI-389</t>
  </si>
  <si>
    <t>Proi5UDI-390</t>
  </si>
  <si>
    <t>Proi5UDI-391</t>
  </si>
  <si>
    <t>Proi5UDI-392</t>
  </si>
  <si>
    <t>Proi5UDI-393</t>
  </si>
  <si>
    <t>Proi5UDI-394</t>
  </si>
  <si>
    <t>Proi5UDI-395</t>
  </si>
  <si>
    <t>Proi5UDI-396</t>
  </si>
  <si>
    <t>Proi5UDI-397</t>
  </si>
  <si>
    <t>Proi5UDI-398</t>
  </si>
  <si>
    <t>Proi5UDI-399</t>
  </si>
  <si>
    <t>Proi5UDI-400</t>
  </si>
  <si>
    <t>Proi5UDI-401</t>
  </si>
  <si>
    <t>Proi5UDI-402</t>
  </si>
  <si>
    <t>Proi5UDI-403</t>
  </si>
  <si>
    <t>Proi5UDI-404</t>
  </si>
  <si>
    <t>Proi5UDI-405</t>
  </si>
  <si>
    <t>Proi5UDI-406</t>
  </si>
  <si>
    <t>Proi5UDI-407</t>
  </si>
  <si>
    <t>Proi5UDI-408</t>
  </si>
  <si>
    <t>Proi5UDI-409</t>
  </si>
  <si>
    <t>Proi5UDI-410</t>
  </si>
  <si>
    <t>Proi5UDI-411</t>
  </si>
  <si>
    <t>Proi5UDI-412</t>
  </si>
  <si>
    <t>Proi5UDI-413</t>
  </si>
  <si>
    <t>Proi5UDI-414</t>
  </si>
  <si>
    <t>Proi5UDI-415</t>
  </si>
  <si>
    <t>Proi5UDI-416</t>
  </si>
  <si>
    <t>Proi5UDI-417</t>
  </si>
  <si>
    <t>Proi5UDI-418</t>
  </si>
  <si>
    <t>Proi5UDI-419</t>
  </si>
  <si>
    <t>Proi5UDI-420</t>
  </si>
  <si>
    <t>Proi5UDI-421</t>
  </si>
  <si>
    <t>Proi5UDI-422</t>
  </si>
  <si>
    <t>Proi5UDI-423</t>
  </si>
  <si>
    <t>Proi5UDI-424</t>
  </si>
  <si>
    <t>Proi5UDI-425</t>
  </si>
  <si>
    <t>Proi5UDI-426</t>
  </si>
  <si>
    <t>Proi5UDI-427</t>
  </si>
  <si>
    <t>Proi5UDI-428</t>
  </si>
  <si>
    <t>Proi5UDI-429</t>
  </si>
  <si>
    <t>Proi5UDI-430</t>
  </si>
  <si>
    <t>Proi5UDI-431</t>
  </si>
  <si>
    <t>Proi5UDI-432</t>
  </si>
  <si>
    <t>Proi5UDI-433</t>
  </si>
  <si>
    <t>Proi5UDI-434</t>
  </si>
  <si>
    <t>Proi5UDI-435</t>
  </si>
  <si>
    <t>Proi5UDI-436</t>
  </si>
  <si>
    <t>Proi5UDI-437</t>
  </si>
  <si>
    <t>Proi5UDI-438</t>
  </si>
  <si>
    <t>Proi5UDI-439</t>
  </si>
  <si>
    <t>Proi5UDI-440</t>
  </si>
  <si>
    <t>Proi5UDI-441</t>
  </si>
  <si>
    <t>Proi5UDI-442</t>
  </si>
  <si>
    <t>Proi5UDI-443</t>
  </si>
  <si>
    <t>Proi5UDI-444</t>
  </si>
  <si>
    <t>Proi5UDI-445</t>
  </si>
  <si>
    <t>Proi5UDI-446</t>
  </si>
  <si>
    <t>Proi5UDI-447</t>
  </si>
  <si>
    <t>Proi5UDI-448</t>
  </si>
  <si>
    <t>Proi5UDI-449</t>
  </si>
  <si>
    <t>Proi5UDI-450</t>
  </si>
  <si>
    <t>Proi5UDI-451</t>
  </si>
  <si>
    <t>Proi5UDI-452</t>
  </si>
  <si>
    <t>Proi5UDI-453</t>
  </si>
  <si>
    <t>Proi5UDI-454</t>
  </si>
  <si>
    <t>Proi5UDI-455</t>
  </si>
  <si>
    <t>Proi5UDI-456</t>
  </si>
  <si>
    <t>Proi5UDI-457</t>
  </si>
  <si>
    <t>Proi5UDI-458</t>
  </si>
  <si>
    <t>Proi5UDI-459</t>
  </si>
  <si>
    <t>Proi5UDI-460</t>
  </si>
  <si>
    <t>Proi5UDI-461</t>
  </si>
  <si>
    <t>Proi5UDI-462</t>
  </si>
  <si>
    <t>Proi5UDI-463</t>
  </si>
  <si>
    <t>Proi5UDI-464</t>
  </si>
  <si>
    <t>Proi5UDI-465</t>
  </si>
  <si>
    <t>Proi5UDI-466</t>
  </si>
  <si>
    <t>Proi5UDI-467</t>
  </si>
  <si>
    <t>Proi5UDI-468</t>
  </si>
  <si>
    <t>Proi5UDI-469</t>
  </si>
  <si>
    <t>Proi5UDI-470</t>
  </si>
  <si>
    <t>Proi5UDI-471</t>
  </si>
  <si>
    <t>Proi5UDI-472</t>
  </si>
  <si>
    <t>Proi5UDI-473</t>
  </si>
  <si>
    <t>Proi5UDI-474</t>
  </si>
  <si>
    <t>Proi5UDI-475</t>
  </si>
  <si>
    <t>Proi5UDI-476</t>
  </si>
  <si>
    <t>Proi5UDI-477</t>
  </si>
  <si>
    <t>Proi5UDI-478</t>
  </si>
  <si>
    <t>Proi5UDI-479</t>
  </si>
  <si>
    <t>Proi5UDI-480</t>
  </si>
  <si>
    <t>Proi5UDI-481</t>
  </si>
  <si>
    <t>Proi5UDI-482</t>
  </si>
  <si>
    <t>Proi5UDI-483</t>
  </si>
  <si>
    <t>Proi5UDI-484</t>
  </si>
  <si>
    <t>Proi5UDI-485</t>
  </si>
  <si>
    <t>Proi5UDI-486</t>
  </si>
  <si>
    <t>Proi5UDI-487</t>
  </si>
  <si>
    <t>Proi5UDI-488</t>
  </si>
  <si>
    <t>Proi5UDI-489</t>
  </si>
  <si>
    <t>Proi5UDI-490</t>
  </si>
  <si>
    <t>Proi5UDI-491</t>
  </si>
  <si>
    <t>Proi5UDI-492</t>
  </si>
  <si>
    <t>Proi5UDI-493</t>
  </si>
  <si>
    <t>Proi5UDI-494</t>
  </si>
  <si>
    <t>Proi5UDI-495</t>
  </si>
  <si>
    <t>Proi5UDI-496</t>
  </si>
  <si>
    <t>Proi5UDI-497</t>
  </si>
  <si>
    <t>Proi5UDI-498</t>
  </si>
  <si>
    <t>Proi5UDI-499</t>
  </si>
  <si>
    <t>Proi5UDI-500</t>
  </si>
  <si>
    <t>Proi5UDI-501</t>
  </si>
  <si>
    <t>Proi5UDI-502</t>
  </si>
  <si>
    <t>Proi5UDI-503</t>
  </si>
  <si>
    <t>Proi5UDI-504</t>
  </si>
  <si>
    <t>Proi5UDI-505</t>
  </si>
  <si>
    <t>Proi5UDI-506</t>
  </si>
  <si>
    <t>Proi5UDI-507</t>
  </si>
  <si>
    <t>Proi5UDI-508</t>
  </si>
  <si>
    <t>Proi5UDI-509</t>
  </si>
  <si>
    <t>Proi5UDI-510</t>
  </si>
  <si>
    <t>Proi5UDI-511</t>
  </si>
  <si>
    <t>Proi5UDI-512</t>
  </si>
  <si>
    <t>Proi5UDI-513</t>
  </si>
  <si>
    <t>Proi5UDI-514</t>
  </si>
  <si>
    <t>Proi5UDI-515</t>
  </si>
  <si>
    <t>Proi5UDI-516</t>
  </si>
  <si>
    <t>Proi5UDI-517</t>
  </si>
  <si>
    <t>Proi5UDI-518</t>
  </si>
  <si>
    <t>Proi5UDI-519</t>
  </si>
  <si>
    <t>Proi5UDI-520</t>
  </si>
  <si>
    <t>Proi5UDI-521</t>
  </si>
  <si>
    <t>Proi5UDI-522</t>
  </si>
  <si>
    <t>Proi5UDI-523</t>
  </si>
  <si>
    <t>Proi5UDI-524</t>
  </si>
  <si>
    <t>Proi5UDI-525</t>
  </si>
  <si>
    <t>Proi5UDI-526</t>
  </si>
  <si>
    <t>Proi5UDI-527</t>
  </si>
  <si>
    <t>Proi5UDI-528</t>
  </si>
  <si>
    <t>Proi5UDI-529</t>
  </si>
  <si>
    <t>Proi5UDI-530</t>
  </si>
  <si>
    <t>Proi5UDI-531</t>
  </si>
  <si>
    <t>Proi5UDI-532</t>
  </si>
  <si>
    <t>Proi5UDI-533</t>
  </si>
  <si>
    <t>Proi5UDI-534</t>
  </si>
  <si>
    <t>Proi5UDI-535</t>
  </si>
  <si>
    <t>Proi5UDI-536</t>
  </si>
  <si>
    <t>Proi5UDI-537</t>
  </si>
  <si>
    <t>Proi5UDI-538</t>
  </si>
  <si>
    <t>Proi5UDI-539</t>
  </si>
  <si>
    <t>Proi5UDI-540</t>
  </si>
  <si>
    <t>Proi5UDI-541</t>
  </si>
  <si>
    <t>Proi5UDI-542</t>
  </si>
  <si>
    <t>Proi5UDI-543</t>
  </si>
  <si>
    <t>Proi5UDI-544</t>
  </si>
  <si>
    <t>Proi5UDI-545</t>
  </si>
  <si>
    <t>Proi5UDI-546</t>
  </si>
  <si>
    <t>Proi5UDI-547</t>
  </si>
  <si>
    <t>Proi5UDI-548</t>
  </si>
  <si>
    <t>Proi5UDI-549</t>
  </si>
  <si>
    <t>Proi5UDI-550</t>
  </si>
  <si>
    <t>Proi5UDI-551</t>
  </si>
  <si>
    <t>Proi5UDI-552</t>
  </si>
  <si>
    <t>Proi5UDI-553</t>
  </si>
  <si>
    <t>Proi5UDI-554</t>
  </si>
  <si>
    <t>Proi5UDI-555</t>
  </si>
  <si>
    <t>Proi5UDI-556</t>
  </si>
  <si>
    <t>Proi5UDI-557</t>
  </si>
  <si>
    <t>Proi5UDI-558</t>
  </si>
  <si>
    <t>Proi5UDI-559</t>
  </si>
  <si>
    <t>Proi5UDI-560</t>
  </si>
  <si>
    <t>Proi5UDI-561</t>
  </si>
  <si>
    <t>Proi5UDI-562</t>
  </si>
  <si>
    <t>Proi5UDI-563</t>
  </si>
  <si>
    <t>Proi5UDI-564</t>
  </si>
  <si>
    <t>Proi5UDI-565</t>
  </si>
  <si>
    <t>Proi5UDI-566</t>
  </si>
  <si>
    <t>Proi5UDI-567</t>
  </si>
  <si>
    <t>Proi5UDI-568</t>
  </si>
  <si>
    <t>Proi5UDI-569</t>
  </si>
  <si>
    <t>Proi5UDI-570</t>
  </si>
  <si>
    <t>Proi5UDI-571</t>
  </si>
  <si>
    <t>Proi5UDI-572</t>
  </si>
  <si>
    <t>Proi5UDI-573</t>
  </si>
  <si>
    <t>Proi5UDI-574</t>
  </si>
  <si>
    <t>Proi5UDI-575</t>
  </si>
  <si>
    <t>Proi5UDI-576</t>
  </si>
  <si>
    <t>Proi5UDI-577</t>
  </si>
  <si>
    <t>Proi5UDI-578</t>
  </si>
  <si>
    <t>Proi5UDI-579</t>
  </si>
  <si>
    <t>Proi5UDI-580</t>
  </si>
  <si>
    <t>Proi5UDI-581</t>
  </si>
  <si>
    <t>Proi5UDI-582</t>
  </si>
  <si>
    <t>Proi5UDI-583</t>
  </si>
  <si>
    <t>Proi5UDI-584</t>
  </si>
  <si>
    <t>Proi5UDI-585</t>
  </si>
  <si>
    <t>Proi5UDI-586</t>
  </si>
  <si>
    <t>Proi5UDI-587</t>
  </si>
  <si>
    <t>Proi5UDI-588</t>
  </si>
  <si>
    <t>Proi5UDI-589</t>
  </si>
  <si>
    <t>Proi5UDI-590</t>
  </si>
  <si>
    <t>Proi5UDI-591</t>
  </si>
  <si>
    <t>Proi5UDI-592</t>
  </si>
  <si>
    <t>Proi5UDI-593</t>
  </si>
  <si>
    <t>Proi5UDI-594</t>
  </si>
  <si>
    <t>Proi5UDI-595</t>
  </si>
  <si>
    <t>Proi5UDI-596</t>
  </si>
  <si>
    <t>Proi5UDI-597</t>
  </si>
  <si>
    <t>Proi5UDI-598</t>
  </si>
  <si>
    <t>Proi5UDI-599</t>
  </si>
  <si>
    <t>Proi5UDI-600</t>
  </si>
  <si>
    <t>Proi5UDI-601</t>
  </si>
  <si>
    <t>Proi5UDI-602</t>
  </si>
  <si>
    <t>Proi5UDI-603</t>
  </si>
  <si>
    <t>Proi5UDI-604</t>
  </si>
  <si>
    <t>Proi5UDI-605</t>
  </si>
  <si>
    <t>Proi5UDI-606</t>
  </si>
  <si>
    <t>Proi5UDI-607</t>
  </si>
  <si>
    <t>Proi5UDI-608</t>
  </si>
  <si>
    <t>Proi5UDI-609</t>
  </si>
  <si>
    <t>Proi5UDI-610</t>
  </si>
  <si>
    <t>Proi5UDI-611</t>
  </si>
  <si>
    <t>Proi5UDI-612</t>
  </si>
  <si>
    <t>Proi5UDI-613</t>
  </si>
  <si>
    <t>Proi5UDI-614</t>
  </si>
  <si>
    <t>Proi5UDI-615</t>
  </si>
  <si>
    <t>Proi5UDI-616</t>
  </si>
  <si>
    <t>Proi5UDI-617</t>
  </si>
  <si>
    <t>Proi5UDI-618</t>
  </si>
  <si>
    <t>Proi5UDI-619</t>
  </si>
  <si>
    <t>Proi5UDI-620</t>
  </si>
  <si>
    <t>Proi5UDI-621</t>
  </si>
  <si>
    <t>Proi5UDI-622</t>
  </si>
  <si>
    <t>Proi5UDI-623</t>
  </si>
  <si>
    <t>Proi5UDI-624</t>
  </si>
  <si>
    <t>Proi5UDI-625</t>
  </si>
  <si>
    <t>Proi5UDI-626</t>
  </si>
  <si>
    <t>Proi5UDI-627</t>
  </si>
  <si>
    <t>Proi5UDI-628</t>
  </si>
  <si>
    <t>Proi5UDI-629</t>
  </si>
  <si>
    <t>Proi5UDI-630</t>
  </si>
  <si>
    <t>Proi5UDI-631</t>
  </si>
  <si>
    <t>Proi5UDI-632</t>
  </si>
  <si>
    <t>Proi5UDI-633</t>
  </si>
  <si>
    <t>Proi5UDI-634</t>
  </si>
  <si>
    <t>Proi5UDI-635</t>
  </si>
  <si>
    <t>Proi5UDI-636</t>
  </si>
  <si>
    <t>Proi5UDI-637</t>
  </si>
  <si>
    <t>Proi5UDI-638</t>
  </si>
  <si>
    <t>Proi5UDI-639</t>
  </si>
  <si>
    <t>Proi5UDI-640</t>
  </si>
  <si>
    <t>Proi5UDI-641</t>
  </si>
  <si>
    <t>Proi5UDI-642</t>
  </si>
  <si>
    <t>Proi5UDI-643</t>
  </si>
  <si>
    <t>Proi5UDI-644</t>
  </si>
  <si>
    <t>Proi5UDI-645</t>
  </si>
  <si>
    <t>Proi5UDI-646</t>
  </si>
  <si>
    <t>Proi5UDI-647</t>
  </si>
  <si>
    <t>Proi5UDI-648</t>
  </si>
  <si>
    <t>Proi5UDI-649</t>
  </si>
  <si>
    <t>Proi5UDI-650</t>
  </si>
  <si>
    <t>Proi5UDI-651</t>
  </si>
  <si>
    <t>Proi5UDI-652</t>
  </si>
  <si>
    <t>Proi5UDI-653</t>
  </si>
  <si>
    <t>Proi5UDI-654</t>
  </si>
  <si>
    <t>Proi5UDI-655</t>
  </si>
  <si>
    <t>Proi5UDI-656</t>
  </si>
  <si>
    <t>Proi5UDI-657</t>
  </si>
  <si>
    <t>Proi5UDI-658</t>
  </si>
  <si>
    <t>Proi5UDI-659</t>
  </si>
  <si>
    <t>Proi5UDI-660</t>
  </si>
  <si>
    <t>Proi5UDI-661</t>
  </si>
  <si>
    <t>Proi5UDI-662</t>
  </si>
  <si>
    <t>Proi5UDI-663</t>
  </si>
  <si>
    <t>Proi5UDI-664</t>
  </si>
  <si>
    <t>Proi5UDI-665</t>
  </si>
  <si>
    <t>Proi5UDI-666</t>
  </si>
  <si>
    <t>Proi5UDI-667</t>
  </si>
  <si>
    <t>Proi5UDI-668</t>
  </si>
  <si>
    <t>Proi5UDI-669</t>
  </si>
  <si>
    <t>Proi5UDI-670</t>
  </si>
  <si>
    <t>Proi5UDI-671</t>
  </si>
  <si>
    <t>Proi5UDI-672</t>
  </si>
  <si>
    <t>Proi5UDI-673</t>
  </si>
  <si>
    <t>Proi5UDI-674</t>
  </si>
  <si>
    <t>Proi5UDI-675</t>
  </si>
  <si>
    <t>Proi5UDI-676</t>
  </si>
  <si>
    <t>Proi5UDI-677</t>
  </si>
  <si>
    <t>Proi5UDI-678</t>
  </si>
  <si>
    <t>Proi5UDI-679</t>
  </si>
  <si>
    <t>Proi5UDI-680</t>
  </si>
  <si>
    <t>Proi5UDI-681</t>
  </si>
  <si>
    <t>Proi5UDI-682</t>
  </si>
  <si>
    <t>Proi5UDI-683</t>
  </si>
  <si>
    <t>Proi5UDI-684</t>
  </si>
  <si>
    <t>Proi5UDI-685</t>
  </si>
  <si>
    <t>Proi5UDI-686</t>
  </si>
  <si>
    <t>Proi5UDI-687</t>
  </si>
  <si>
    <t>Proi5UDI-688</t>
  </si>
  <si>
    <t>Proi5UDI-689</t>
  </si>
  <si>
    <t>Proi5UDI-690</t>
  </si>
  <si>
    <t>Proi5UDI-691</t>
  </si>
  <si>
    <t>Proi5UDI-692</t>
  </si>
  <si>
    <t>Proi5UDI-693</t>
  </si>
  <si>
    <t>Proi5UDI-694</t>
  </si>
  <si>
    <t>Proi5UDI-695</t>
  </si>
  <si>
    <t>Proi5UDI-696</t>
  </si>
  <si>
    <t>Proi5UDI-697</t>
  </si>
  <si>
    <t>Proi5UDI-698</t>
  </si>
  <si>
    <t>Proi5UDI-699</t>
  </si>
  <si>
    <t>Proi5UDI-700</t>
  </si>
  <si>
    <t>Proi5UDI-701</t>
  </si>
  <si>
    <t>Proi5UDI-702</t>
  </si>
  <si>
    <t>Proi5UDI-703</t>
  </si>
  <si>
    <t>Proi5UDI-704</t>
  </si>
  <si>
    <t>Proi5UDI-705</t>
  </si>
  <si>
    <t>Proi5UDI-706</t>
  </si>
  <si>
    <t>Proi5UDI-707</t>
  </si>
  <si>
    <t>Proi5UDI-708</t>
  </si>
  <si>
    <t>Proi5UDI-709</t>
  </si>
  <si>
    <t>Proi5UDI-710</t>
  </si>
  <si>
    <t>Proi5UDI-711</t>
  </si>
  <si>
    <t>Proi5UDI-712</t>
  </si>
  <si>
    <t>Proi5UDI-713</t>
  </si>
  <si>
    <t>Proi5UDI-714</t>
  </si>
  <si>
    <t>Proi5UDI-715</t>
  </si>
  <si>
    <t>Proi5UDI-716</t>
  </si>
  <si>
    <t>Proi5UDI-717</t>
  </si>
  <si>
    <t>Proi5UDI-718</t>
  </si>
  <si>
    <t>Proi5UDI-719</t>
  </si>
  <si>
    <t>Proi5UDI-720</t>
  </si>
  <si>
    <t>Proi5UDI-721</t>
  </si>
  <si>
    <t>Proi5UDI-722</t>
  </si>
  <si>
    <t>Proi5UDI-723</t>
  </si>
  <si>
    <t>Proi5UDI-724</t>
  </si>
  <si>
    <t>Proi5UDI-725</t>
  </si>
  <si>
    <t>Proi5UDI-726</t>
  </si>
  <si>
    <t>Proi5UDI-727</t>
  </si>
  <si>
    <t>Proi5UDI-728</t>
  </si>
  <si>
    <t>Proi5UDI-729</t>
  </si>
  <si>
    <t>Proi5UDI-730</t>
  </si>
  <si>
    <t>Proi5UDI-731</t>
  </si>
  <si>
    <t>Proi5UDI-732</t>
  </si>
  <si>
    <t>Proi5UDI-733</t>
  </si>
  <si>
    <t>Proi5UDI-734</t>
  </si>
  <si>
    <t>Proi5UDI-735</t>
  </si>
  <si>
    <t>Proi5UDI-736</t>
  </si>
  <si>
    <t>Proi5UDI-737</t>
  </si>
  <si>
    <t>Proi5UDI-738</t>
  </si>
  <si>
    <t>Proi5UDI-739</t>
  </si>
  <si>
    <t>Proi5UDI-740</t>
  </si>
  <si>
    <t>Proi5UDI-741</t>
  </si>
  <si>
    <t>Proi5UDI-742</t>
  </si>
  <si>
    <t>Proi5UDI-743</t>
  </si>
  <si>
    <t>Proi5UDI-744</t>
  </si>
  <si>
    <t>Proi5UDI-745</t>
  </si>
  <si>
    <t>Proi5UDI-746</t>
  </si>
  <si>
    <t>Proi5UDI-747</t>
  </si>
  <si>
    <t>Proi5UDI-748</t>
  </si>
  <si>
    <t>Proi5UDI-749</t>
  </si>
  <si>
    <t>Proi5UDI-750</t>
  </si>
  <si>
    <t>Proi5UDI-751</t>
  </si>
  <si>
    <t>Proi5UDI-752</t>
  </si>
  <si>
    <t>Proi5UDI-753</t>
  </si>
  <si>
    <t>Proi5UDI-754</t>
  </si>
  <si>
    <t>Proi5UDI-755</t>
  </si>
  <si>
    <t>Proi5UDI-756</t>
  </si>
  <si>
    <t>Proi5UDI-757</t>
  </si>
  <si>
    <t>Proi5UDI-758</t>
  </si>
  <si>
    <t>Proi5UDI-759</t>
  </si>
  <si>
    <t>Proi5UDI-760</t>
  </si>
  <si>
    <t>Proi5UDI-761</t>
  </si>
  <si>
    <t>Proi5UDI-762</t>
  </si>
  <si>
    <t>Proi5UDI-763</t>
  </si>
  <si>
    <t>Proi5UDI-764</t>
  </si>
  <si>
    <t>Proi5UDI-765</t>
  </si>
  <si>
    <t>Proi5UDI-766</t>
  </si>
  <si>
    <t>Proi5UDI-767</t>
  </si>
  <si>
    <t>Proi5UDI-768</t>
  </si>
  <si>
    <t>DNA Pro UDI Set E Plate in QIAseq Targeted DNA Pro UDI Set E (96)</t>
  </si>
  <si>
    <t>UDI-385</t>
  </si>
  <si>
    <t>UDI-386</t>
  </si>
  <si>
    <t>UDI-387</t>
  </si>
  <si>
    <t>UDI-388</t>
  </si>
  <si>
    <t>UDI-389</t>
  </si>
  <si>
    <t>UDI-390</t>
  </si>
  <si>
    <t>UDI-391</t>
  </si>
  <si>
    <t>UDI-392</t>
  </si>
  <si>
    <t>UDI-393</t>
  </si>
  <si>
    <t>UDI-394</t>
  </si>
  <si>
    <t>UDI-395</t>
  </si>
  <si>
    <t>UDI-396</t>
  </si>
  <si>
    <t>UDI-397</t>
  </si>
  <si>
    <t>UDI-398</t>
  </si>
  <si>
    <t>UDI-399</t>
  </si>
  <si>
    <t>UDI-400</t>
  </si>
  <si>
    <t>UDI-401</t>
  </si>
  <si>
    <t>UDI-402</t>
  </si>
  <si>
    <t>UDI-403</t>
  </si>
  <si>
    <t>UDI-404</t>
  </si>
  <si>
    <t>UDI-405</t>
  </si>
  <si>
    <t>UDI-406</t>
  </si>
  <si>
    <t>UDI-407</t>
  </si>
  <si>
    <t>UDI-408</t>
  </si>
  <si>
    <t>UDI-409</t>
  </si>
  <si>
    <t>UDI-410</t>
  </si>
  <si>
    <t>UDI-411</t>
  </si>
  <si>
    <t>UDI-412</t>
  </si>
  <si>
    <t>UDI-413</t>
  </si>
  <si>
    <t>UDI-414</t>
  </si>
  <si>
    <t>UDI-415</t>
  </si>
  <si>
    <t>UDI-416</t>
  </si>
  <si>
    <t>UDI-417</t>
  </si>
  <si>
    <t>UDI-418</t>
  </si>
  <si>
    <t>UDI-419</t>
  </si>
  <si>
    <t>UDI-420</t>
  </si>
  <si>
    <t>UDI-421</t>
  </si>
  <si>
    <t>UDI-422</t>
  </si>
  <si>
    <t>UDI-423</t>
  </si>
  <si>
    <t>UDI-424</t>
  </si>
  <si>
    <t>UDI-425</t>
  </si>
  <si>
    <t>UDI-426</t>
  </si>
  <si>
    <t>UDI-427</t>
  </si>
  <si>
    <t>UDI-428</t>
  </si>
  <si>
    <t>UDI-429</t>
  </si>
  <si>
    <t>UDI-430</t>
  </si>
  <si>
    <t>UDI-431</t>
  </si>
  <si>
    <t>UDI-432</t>
  </si>
  <si>
    <t>UDI-433</t>
  </si>
  <si>
    <t>UDI-434</t>
  </si>
  <si>
    <t>UDI-435</t>
  </si>
  <si>
    <t>UDI-436</t>
  </si>
  <si>
    <t>UDI-437</t>
  </si>
  <si>
    <t>UDI-438</t>
  </si>
  <si>
    <t>UDI-439</t>
  </si>
  <si>
    <t>UDI-440</t>
  </si>
  <si>
    <t>UDI-441</t>
  </si>
  <si>
    <t>UDI-442</t>
  </si>
  <si>
    <t>UDI-443</t>
  </si>
  <si>
    <t>UDI-444</t>
  </si>
  <si>
    <t>UDI-445</t>
  </si>
  <si>
    <t>UDI-446</t>
  </si>
  <si>
    <t>UDI-447</t>
  </si>
  <si>
    <t>UDI-448</t>
  </si>
  <si>
    <t>UDI-449</t>
  </si>
  <si>
    <t>UDI-450</t>
  </si>
  <si>
    <t>UDI-451</t>
  </si>
  <si>
    <t>UDI-452</t>
  </si>
  <si>
    <t>UDI-453</t>
  </si>
  <si>
    <t>UDI-454</t>
  </si>
  <si>
    <t>UDI-455</t>
  </si>
  <si>
    <t>UDI-456</t>
  </si>
  <si>
    <t>UDI-457</t>
  </si>
  <si>
    <t>UDI-458</t>
  </si>
  <si>
    <t>UDI-459</t>
  </si>
  <si>
    <t>UDI-460</t>
  </si>
  <si>
    <t>UDI-461</t>
  </si>
  <si>
    <t>UDI-462</t>
  </si>
  <si>
    <t>UDI-463</t>
  </si>
  <si>
    <t>UDI-464</t>
  </si>
  <si>
    <t>UDI-465</t>
  </si>
  <si>
    <t>UDI-466</t>
  </si>
  <si>
    <t>UDI-467</t>
  </si>
  <si>
    <t>UDI-468</t>
  </si>
  <si>
    <t>UDI-469</t>
  </si>
  <si>
    <t>UDI-470</t>
  </si>
  <si>
    <t>UDI-471</t>
  </si>
  <si>
    <t>UDI-472</t>
  </si>
  <si>
    <t>UDI-473</t>
  </si>
  <si>
    <t>UDI-474</t>
  </si>
  <si>
    <t>UDI-475</t>
  </si>
  <si>
    <t>UDI-476</t>
  </si>
  <si>
    <t>UDI-477</t>
  </si>
  <si>
    <t>UDI-478</t>
  </si>
  <si>
    <t>UDI-479</t>
  </si>
  <si>
    <t>UDI-480</t>
  </si>
  <si>
    <t>UDI-481</t>
  </si>
  <si>
    <t>UDI-482</t>
  </si>
  <si>
    <t>UDI-483</t>
  </si>
  <si>
    <t>UDI-484</t>
  </si>
  <si>
    <t>UDI-485</t>
  </si>
  <si>
    <t>UDI-486</t>
  </si>
  <si>
    <t>UDI-487</t>
  </si>
  <si>
    <t>UDI-488</t>
  </si>
  <si>
    <t>DNA Pro UDI Set F Plate in QIAseq Targeted DNA Pro UDI Set F (96)</t>
  </si>
  <si>
    <t>UDI-489</t>
  </si>
  <si>
    <t>UDI-490</t>
  </si>
  <si>
    <t>UDI-491</t>
  </si>
  <si>
    <t>UDI-492</t>
  </si>
  <si>
    <t>UDI-493</t>
  </si>
  <si>
    <t>UDI-494</t>
  </si>
  <si>
    <t>UDI-495</t>
  </si>
  <si>
    <t>UDI-496</t>
  </si>
  <si>
    <t>UDI-497</t>
  </si>
  <si>
    <t>UDI-498</t>
  </si>
  <si>
    <t>UDI-499</t>
  </si>
  <si>
    <t>UDI-500</t>
  </si>
  <si>
    <t>UDI-501</t>
  </si>
  <si>
    <t>UDI-502</t>
  </si>
  <si>
    <t>UDI-503</t>
  </si>
  <si>
    <t>UDI-504</t>
  </si>
  <si>
    <t>UDI-505</t>
  </si>
  <si>
    <t>UDI-506</t>
  </si>
  <si>
    <t>UDI-507</t>
  </si>
  <si>
    <t>UDI-508</t>
  </si>
  <si>
    <t>UDI-509</t>
  </si>
  <si>
    <t>UDI-510</t>
  </si>
  <si>
    <t>UDI-511</t>
  </si>
  <si>
    <t>UDI-512</t>
  </si>
  <si>
    <t>UDI-513</t>
  </si>
  <si>
    <t>UDI-514</t>
  </si>
  <si>
    <t>UDI-515</t>
  </si>
  <si>
    <t>UDI-516</t>
  </si>
  <si>
    <t>UDI-517</t>
  </si>
  <si>
    <t>UDI-518</t>
  </si>
  <si>
    <t>UDI-519</t>
  </si>
  <si>
    <t>UDI-520</t>
  </si>
  <si>
    <t>UDI-521</t>
  </si>
  <si>
    <t>UDI-522</t>
  </si>
  <si>
    <t>UDI-523</t>
  </si>
  <si>
    <t>UDI-524</t>
  </si>
  <si>
    <t>UDI-525</t>
  </si>
  <si>
    <t>UDI-526</t>
  </si>
  <si>
    <t>UDI-527</t>
  </si>
  <si>
    <t>UDI-528</t>
  </si>
  <si>
    <t>UDI-529</t>
  </si>
  <si>
    <t>UDI-530</t>
  </si>
  <si>
    <t>UDI-531</t>
  </si>
  <si>
    <t>UDI-532</t>
  </si>
  <si>
    <t>UDI-533</t>
  </si>
  <si>
    <t>UDI-534</t>
  </si>
  <si>
    <t>UDI-535</t>
  </si>
  <si>
    <t>UDI-536</t>
  </si>
  <si>
    <t>UDI-537</t>
  </si>
  <si>
    <t>UDI-538</t>
  </si>
  <si>
    <t>UDI-539</t>
  </si>
  <si>
    <t>UDI-540</t>
  </si>
  <si>
    <t>UDI-541</t>
  </si>
  <si>
    <t>UDI-542</t>
  </si>
  <si>
    <t>UDI-543</t>
  </si>
  <si>
    <t>UDI-544</t>
  </si>
  <si>
    <t>UDI-545</t>
  </si>
  <si>
    <t>UDI-546</t>
  </si>
  <si>
    <t>UDI-547</t>
  </si>
  <si>
    <t>UDI-548</t>
  </si>
  <si>
    <t>UDI-549</t>
  </si>
  <si>
    <t>UDI-550</t>
  </si>
  <si>
    <t>UDI-551</t>
  </si>
  <si>
    <t>UDI-552</t>
  </si>
  <si>
    <t>UDI-553</t>
  </si>
  <si>
    <t>UDI-554</t>
  </si>
  <si>
    <t>UDI-555</t>
  </si>
  <si>
    <t>UDI-556</t>
  </si>
  <si>
    <t>UDI-557</t>
  </si>
  <si>
    <t>UDI-558</t>
  </si>
  <si>
    <t>UDI-559</t>
  </si>
  <si>
    <t>UDI-560</t>
  </si>
  <si>
    <t>UDI-561</t>
  </si>
  <si>
    <t>UDI-562</t>
  </si>
  <si>
    <t>UDI-563</t>
  </si>
  <si>
    <t>UDI-564</t>
  </si>
  <si>
    <t>UDI-565</t>
  </si>
  <si>
    <t>UDI-566</t>
  </si>
  <si>
    <t>UDI-567</t>
  </si>
  <si>
    <t>UDI-568</t>
  </si>
  <si>
    <t>UDI-569</t>
  </si>
  <si>
    <t>UDI-570</t>
  </si>
  <si>
    <t>UDI-571</t>
  </si>
  <si>
    <t>UDI-572</t>
  </si>
  <si>
    <t>UDI-573</t>
  </si>
  <si>
    <t>UDI-574</t>
  </si>
  <si>
    <t>UDI-575</t>
  </si>
  <si>
    <t>UDI-576</t>
  </si>
  <si>
    <t>UDI-577</t>
  </si>
  <si>
    <t>UDI-578</t>
  </si>
  <si>
    <t>UDI-579</t>
  </si>
  <si>
    <t>UDI-580</t>
  </si>
  <si>
    <t>UDI-581</t>
  </si>
  <si>
    <t>UDI-582</t>
  </si>
  <si>
    <t>UDI-583</t>
  </si>
  <si>
    <t>UDI-584</t>
  </si>
  <si>
    <t>DNA Pro UDI Set G Plate in QIAseq Targeted DNA Pro UDI Set G (96)</t>
  </si>
  <si>
    <t>UDI-585</t>
  </si>
  <si>
    <t>UDI-586</t>
  </si>
  <si>
    <t>UDI-587</t>
  </si>
  <si>
    <t>UDI-588</t>
  </si>
  <si>
    <t>UDI-589</t>
  </si>
  <si>
    <t>UDI-590</t>
  </si>
  <si>
    <t>UDI-591</t>
  </si>
  <si>
    <t>UDI-592</t>
  </si>
  <si>
    <t>UDI-593</t>
  </si>
  <si>
    <t>UDI-594</t>
  </si>
  <si>
    <t>UDI-595</t>
  </si>
  <si>
    <t>UDI-596</t>
  </si>
  <si>
    <t>UDI-597</t>
  </si>
  <si>
    <t>UDI-598</t>
  </si>
  <si>
    <t>UDI-599</t>
  </si>
  <si>
    <t>UDI-600</t>
  </si>
  <si>
    <t>UDI-601</t>
  </si>
  <si>
    <t>UDI-602</t>
  </si>
  <si>
    <t>UDI-603</t>
  </si>
  <si>
    <t>UDI-604</t>
  </si>
  <si>
    <t>UDI-605</t>
  </si>
  <si>
    <t>UDI-606</t>
  </si>
  <si>
    <t>UDI-607</t>
  </si>
  <si>
    <t>UDI-608</t>
  </si>
  <si>
    <t>UDI-609</t>
  </si>
  <si>
    <t>UDI-610</t>
  </si>
  <si>
    <t>UDI-611</t>
  </si>
  <si>
    <t>UDI-612</t>
  </si>
  <si>
    <t>UDI-613</t>
  </si>
  <si>
    <t>UDI-614</t>
  </si>
  <si>
    <t>UDI-615</t>
  </si>
  <si>
    <t>UDI-616</t>
  </si>
  <si>
    <t>UDI-617</t>
  </si>
  <si>
    <t>UDI-618</t>
  </si>
  <si>
    <t>UDI-619</t>
  </si>
  <si>
    <t>UDI-620</t>
  </si>
  <si>
    <t>UDI-621</t>
  </si>
  <si>
    <t>UDI-622</t>
  </si>
  <si>
    <t>UDI-623</t>
  </si>
  <si>
    <t>UDI-624</t>
  </si>
  <si>
    <t>UDI-625</t>
  </si>
  <si>
    <t>UDI-626</t>
  </si>
  <si>
    <t>UDI-627</t>
  </si>
  <si>
    <t>UDI-628</t>
  </si>
  <si>
    <t>UDI-629</t>
  </si>
  <si>
    <t>UDI-630</t>
  </si>
  <si>
    <t>UDI-631</t>
  </si>
  <si>
    <t>UDI-632</t>
  </si>
  <si>
    <t>UDI-633</t>
  </si>
  <si>
    <t>UDI-634</t>
  </si>
  <si>
    <t>UDI-635</t>
  </si>
  <si>
    <t>UDI-636</t>
  </si>
  <si>
    <t>UDI-637</t>
  </si>
  <si>
    <t>UDI-638</t>
  </si>
  <si>
    <t>UDI-639</t>
  </si>
  <si>
    <t>UDI-640</t>
  </si>
  <si>
    <t>UDI-641</t>
  </si>
  <si>
    <t>UDI-642</t>
  </si>
  <si>
    <t>UDI-643</t>
  </si>
  <si>
    <t>UDI-644</t>
  </si>
  <si>
    <t>UDI-645</t>
  </si>
  <si>
    <t>UDI-646</t>
  </si>
  <si>
    <t>UDI-647</t>
  </si>
  <si>
    <t>UDI-648</t>
  </si>
  <si>
    <t>UDI-649</t>
  </si>
  <si>
    <t>UDI-650</t>
  </si>
  <si>
    <t>UDI-651</t>
  </si>
  <si>
    <t>UDI-652</t>
  </si>
  <si>
    <t>UDI-653</t>
  </si>
  <si>
    <t>UDI-654</t>
  </si>
  <si>
    <t>UDI-655</t>
  </si>
  <si>
    <t>UDI-656</t>
  </si>
  <si>
    <t>UDI-657</t>
  </si>
  <si>
    <t>UDI-658</t>
  </si>
  <si>
    <t>UDI-659</t>
  </si>
  <si>
    <t>UDI-660</t>
  </si>
  <si>
    <t>UDI-661</t>
  </si>
  <si>
    <t>UDI-662</t>
  </si>
  <si>
    <t>UDI-663</t>
  </si>
  <si>
    <t>UDI-664</t>
  </si>
  <si>
    <t>UDI-665</t>
  </si>
  <si>
    <t>UDI-666</t>
  </si>
  <si>
    <t>UDI-667</t>
  </si>
  <si>
    <t>UDI-668</t>
  </si>
  <si>
    <t>UDI-669</t>
  </si>
  <si>
    <t>UDI-670</t>
  </si>
  <si>
    <t>UDI-671</t>
  </si>
  <si>
    <t>DNA Pro UDI Set H Plate in QIAseq Targeted DNA Pro UDI Set H (96)</t>
  </si>
  <si>
    <t>UDI-672</t>
  </si>
  <si>
    <t>UDI-673</t>
  </si>
  <si>
    <t>UDI-674</t>
  </si>
  <si>
    <t>UDI-675</t>
  </si>
  <si>
    <t>UDI-676</t>
  </si>
  <si>
    <t>UDI-677</t>
  </si>
  <si>
    <t>UDI-678</t>
  </si>
  <si>
    <t>UDI-679</t>
  </si>
  <si>
    <t>UDI-680</t>
  </si>
  <si>
    <t>UDI-681</t>
  </si>
  <si>
    <t>UDI-682</t>
  </si>
  <si>
    <t>UDI-683</t>
  </si>
  <si>
    <t>UDI-684</t>
  </si>
  <si>
    <t>UDI-685</t>
  </si>
  <si>
    <t>UDI-686</t>
  </si>
  <si>
    <t>UDI-687</t>
  </si>
  <si>
    <t>UDI-688</t>
  </si>
  <si>
    <t>UDI-689</t>
  </si>
  <si>
    <t>UDI-690</t>
  </si>
  <si>
    <t>UDI-691</t>
  </si>
  <si>
    <t>UDI-692</t>
  </si>
  <si>
    <t>UDI-693</t>
  </si>
  <si>
    <t>UDI-694</t>
  </si>
  <si>
    <t>UDI-695</t>
  </si>
  <si>
    <t>UDI-696</t>
  </si>
  <si>
    <t>UDI-697</t>
  </si>
  <si>
    <t>UDI-698</t>
  </si>
  <si>
    <t>UDI-699</t>
  </si>
  <si>
    <t>UDI-700</t>
  </si>
  <si>
    <t>UDI-701</t>
  </si>
  <si>
    <t>UDI-702</t>
  </si>
  <si>
    <t>UDI-703</t>
  </si>
  <si>
    <t>UDI-704</t>
  </si>
  <si>
    <t>UDI-705</t>
  </si>
  <si>
    <t>UDI-706</t>
  </si>
  <si>
    <t>UDI-707</t>
  </si>
  <si>
    <t>UDI-708</t>
  </si>
  <si>
    <t>UDI-709</t>
  </si>
  <si>
    <t>UDI-710</t>
  </si>
  <si>
    <t>UDI-711</t>
  </si>
  <si>
    <t>UDI-712</t>
  </si>
  <si>
    <t>UDI-713</t>
  </si>
  <si>
    <t>UDI-714</t>
  </si>
  <si>
    <t>UDI-715</t>
  </si>
  <si>
    <t>UDI-716</t>
  </si>
  <si>
    <t>UDI-717</t>
  </si>
  <si>
    <t>UDI-718</t>
  </si>
  <si>
    <t>UDI-719</t>
  </si>
  <si>
    <t>UDI-720</t>
  </si>
  <si>
    <t>UDI-721</t>
  </si>
  <si>
    <t>UDI-722</t>
  </si>
  <si>
    <t>UDI-723</t>
  </si>
  <si>
    <t>UDI-724</t>
  </si>
  <si>
    <t>UDI-725</t>
  </si>
  <si>
    <t>UDI-726</t>
  </si>
  <si>
    <t>UDI-727</t>
  </si>
  <si>
    <t>UDI-728</t>
  </si>
  <si>
    <t>UDI-729</t>
  </si>
  <si>
    <t>UDI-730</t>
  </si>
  <si>
    <t>UDI-731</t>
  </si>
  <si>
    <t>UDI-732</t>
  </si>
  <si>
    <t>UDI-733</t>
  </si>
  <si>
    <t>UDI-734</t>
  </si>
  <si>
    <t>UDI-735</t>
  </si>
  <si>
    <t>UDI-736</t>
  </si>
  <si>
    <t>UDI-737</t>
  </si>
  <si>
    <t>UDI-738</t>
  </si>
  <si>
    <t>UDI-739</t>
  </si>
  <si>
    <t>UDI-740</t>
  </si>
  <si>
    <t>UDI-741</t>
  </si>
  <si>
    <t>UDI-742</t>
  </si>
  <si>
    <t>UDI-743</t>
  </si>
  <si>
    <t>UDI-744</t>
  </si>
  <si>
    <t>UDI-745</t>
  </si>
  <si>
    <t>UDI-746</t>
  </si>
  <si>
    <t>UDI-747</t>
  </si>
  <si>
    <t>UDI-748</t>
  </si>
  <si>
    <t>UDI-749</t>
  </si>
  <si>
    <t>UDI-750</t>
  </si>
  <si>
    <t>UDI-751</t>
  </si>
  <si>
    <t>UDI-752</t>
  </si>
  <si>
    <t>UDI-753</t>
  </si>
  <si>
    <t>UDI-754</t>
  </si>
  <si>
    <t>UDI-755</t>
  </si>
  <si>
    <t>UDI-756</t>
  </si>
  <si>
    <t>UDI-757</t>
  </si>
  <si>
    <t>UDI-758</t>
  </si>
  <si>
    <t>UDI-759</t>
  </si>
  <si>
    <t>UDI-760</t>
  </si>
  <si>
    <t>UDI-761</t>
  </si>
  <si>
    <t>UDI-762</t>
  </si>
  <si>
    <t>UDI-763</t>
  </si>
  <si>
    <t>UDI-764</t>
  </si>
  <si>
    <t>UDI-765</t>
  </si>
  <si>
    <t>UDI-766</t>
  </si>
  <si>
    <t>UDI-767</t>
  </si>
  <si>
    <t>UDI-768</t>
  </si>
  <si>
    <t>2.  Set up all reactions on ice, mixing reactions by pipetting at close to maximum volume of reaction on ice.</t>
  </si>
  <si>
    <t>2.  Prepare the FFPE repair mix for each sample as follows on ice, mix by pipetting up and down at least 8 times:</t>
  </si>
  <si>
    <t xml:space="preserve">4.   Mix the FFPE DNA repair reaction by pipetting up and down at least 8 times while keeping on ice. </t>
  </si>
  <si>
    <t>5.  Enter the following cycling conditions in a PCR machine.  Use the instrument’s heated lid (&gt;100°C).</t>
  </si>
  <si>
    <t>2.  Prepare fragmentation and end repair mix for each sample as follows on ice, mixing by pipetting at least 12 times:</t>
  </si>
  <si>
    <t xml:space="preserve">4.   Mix the fragmentation and end prepare reaction mix by pipetting up and down at least 12 times with pipetting volume close to 14 µL while keeping on ice. </t>
  </si>
  <si>
    <t>2.  Set up the adapter ligation reaction on ice, mixing reactions by pipetting at close to maximum reaction volume on ice.</t>
  </si>
  <si>
    <r>
      <t xml:space="preserve">3.  Thoroughly mix by pipetting up and down at least 12 times.  </t>
    </r>
    <r>
      <rPr>
        <b/>
        <sz val="10"/>
        <rFont val="Arial"/>
        <family val="2"/>
      </rPr>
      <t>Do not</t>
    </r>
    <r>
      <rPr>
        <sz val="10"/>
        <rFont val="Arial"/>
        <family val="2"/>
      </rPr>
      <t xml:space="preserve"> vortex.</t>
    </r>
  </si>
  <si>
    <t>3.  Enter the following cycling conditions in a PCR machine, Use the instrument’s heated lid (&gt;100°C).</t>
  </si>
  <si>
    <t>2.  Set up the reaction on ice, mixing reactions by pipetting at close to maximum volume of reaction on ice.</t>
  </si>
  <si>
    <r>
      <t xml:space="preserve">5.  Thoroughly mix by pipetting up and down at least 12 times, with pipetting volume close to 50 µL.  </t>
    </r>
    <r>
      <rPr>
        <b/>
        <sz val="10"/>
        <rFont val="Arial"/>
        <family val="2"/>
      </rPr>
      <t>Do not</t>
    </r>
    <r>
      <rPr>
        <sz val="10"/>
        <rFont val="Arial"/>
        <family val="2"/>
      </rPr>
      <t xml:space="preserve"> vortex.</t>
    </r>
  </si>
  <si>
    <t>Incubation temperature (°C) (&lt;2000 primers)</t>
  </si>
  <si>
    <t>Incubation temperature (°C) (&gt;=2000 primers)</t>
  </si>
  <si>
    <t>8.  Upon completion, place the samples on ice and proceed to “Procedure: TEPCR cleanup reaction”. For best result with FFPE sample or panel has less than 500 primers, a bead clean up instead of enzyme clean up is recommended (Protocol in the end).</t>
  </si>
  <si>
    <t>5.  Ensure that the QIAseq Beads are thoroughly mixed at all times. keep the bead and QIAseq Bead Binding Buffer on ice.</t>
  </si>
  <si>
    <t>6.  Mix by pipetting up and down at least 12 times with pipetting volume close to 100 μL</t>
  </si>
  <si>
    <t>6. Take the tubes/plate off the magnetic stand; mix well by vortexing or pipetting up and down on ice at least 12  times with pipetting volume close to 180 µL.</t>
  </si>
  <si>
    <r>
      <t xml:space="preserve">17.  Proceed to </t>
    </r>
    <r>
      <rPr>
        <b/>
        <sz val="10"/>
        <rFont val="Arial"/>
        <family val="2"/>
      </rPr>
      <t>Quantitate the Libraries</t>
    </r>
    <r>
      <rPr>
        <sz val="10"/>
        <rFont val="Arial"/>
        <family val="2"/>
      </rPr>
      <t xml:space="preserve"> either by QIAseq Library Quant Array for Illumina or BioAnalyzer</t>
    </r>
    <r>
      <rPr>
        <vertAlign val="superscript"/>
        <sz val="10"/>
        <rFont val="Arial"/>
        <family val="2"/>
      </rPr>
      <t>®</t>
    </r>
    <r>
      <rPr>
        <sz val="10"/>
        <rFont val="Arial"/>
        <family val="2"/>
      </rPr>
      <t xml:space="preserve"> Measurements; Or libraries can be normalized with QIAseq Universal Normalizer Kit. alternatively,</t>
    </r>
  </si>
  <si>
    <t>Optional Procedure:  cleanup of TEPCR with QIAseq bead</t>
  </si>
  <si>
    <t xml:space="preserve">     mix well by vortexing or pipetting up and down on ice at least 12  times with pipetting volume close to 180 µL.</t>
  </si>
  <si>
    <t xml:space="preserve">1.  Keep beads on ice, don't warm up to room temperature. After TEPCR, transfer the samples to ice, mix each TEPCR reaction by pipetting, and transfer 20 μL from each reaction to a new PCR tube/plate on the ice. </t>
  </si>
  <si>
    <t>2.  Transfer tube/plate to room temperature, incubate for 5 min.</t>
  </si>
  <si>
    <t xml:space="preserve">3.  Place the tubes/plate on a magnetic rack for 5 min (for tubes) or 10 min (for plates). </t>
  </si>
  <si>
    <r>
      <t xml:space="preserve">      </t>
    </r>
    <r>
      <rPr>
        <b/>
        <sz val="10"/>
        <rFont val="Arial"/>
        <family val="2"/>
      </rPr>
      <t>This is a safe stopping point.</t>
    </r>
  </si>
  <si>
    <t>5.  With the beads still on the magnetic stand, add 200 μL 80% ethanol.</t>
  </si>
  <si>
    <t>6.  Remove the 80% ethanol wash being careful not to disturb the beads.</t>
  </si>
  <si>
    <t>8.  Remove the 80% ethanol wash and the residual ethanol being careful not to disturb the beads.</t>
  </si>
  <si>
    <t>9.  Air dry the beads for 10 min.  Check by eye to ensure that the beads are dried.</t>
  </si>
  <si>
    <t xml:space="preserve">11.  Placing the reaction on a magnet and incubate for 5 min at room temperature to separating the supernatant from the beads </t>
  </si>
  <si>
    <t>13.  Proceed with “Protocol: Universal PCR”. Alternatively, the samples can be stored at −30 to −15°C in a constant-temperature freezer for up to 3 days.</t>
  </si>
  <si>
    <t>2.  Mix by pipetting up and down at least 12 times with pipetting volume close to 30 µL and briefly centrifuge again.</t>
  </si>
  <si>
    <t>4.  The QIAseq Targeted DNA Pro UDI (12) or QIAseq Targeted DNA Pro UDI Set A (96), Set B (96), Set C (96), Set D (96), Set E (96), Set F (96), Set G (96), or Set H (96) is used for sample indexing.</t>
  </si>
  <si>
    <t>NextSeq 1000/2000</t>
  </si>
  <si>
    <t>2</t>
  </si>
  <si>
    <t>Note: Recommendations for library dilution concentrations are based on QIAseq Library Quant qPCR System or QIAseq Universal Normalizer Kit.</t>
  </si>
  <si>
    <t>i5 bases for entry on sample sheet (MiSeq, NextSeq® 1000/2000, HiSeq® 2000/2500, NovaSeq® 6000 v1.0 reagent)
[for all instruments when using LRM]</t>
  </si>
  <si>
    <t>i5 bases for entry on sample sheet (iSeq® 100, MiniSeq®, NextSeq® 500/550, HiSeq X, HiSeq 3000/4000, NovaSeq® 6000 v1.5 reagent)</t>
  </si>
  <si>
    <t>FileFormatVersion</t>
  </si>
  <si>
    <t>RunName</t>
  </si>
  <si>
    <t>InstrumentPlatform</t>
  </si>
  <si>
    <t>IndexOrientation</t>
  </si>
  <si>
    <t>Forward</t>
  </si>
  <si>
    <t>Read1Cycles</t>
  </si>
  <si>
    <t>Read2Cycles</t>
  </si>
  <si>
    <t>Index1Cycles</t>
  </si>
  <si>
    <t>Index2Cycles</t>
  </si>
  <si>
    <t>[BCLConvert_Settings]</t>
  </si>
  <si>
    <t>SoftwareVersion</t>
  </si>
  <si>
    <t>4.2.7</t>
  </si>
  <si>
    <t>OverrideCycles</t>
  </si>
  <si>
    <t>Y149;I10;I10;Y149</t>
  </si>
  <si>
    <t>FastqCompressionFormat</t>
  </si>
  <si>
    <t>gzip</t>
  </si>
  <si>
    <t>NoLaneSplitting</t>
  </si>
  <si>
    <t>[BCLConvert_Data]</t>
  </si>
  <si>
    <t>[Cloud_Settings]</t>
  </si>
  <si>
    <t>GeneratedVersion</t>
  </si>
  <si>
    <t>1.13.0.202404040151</t>
  </si>
  <si>
    <t>[Cloud_Data]</t>
  </si>
  <si>
    <t>ProjectName</t>
  </si>
  <si>
    <t>LibraryName</t>
  </si>
  <si>
    <t>LibraryPrepKitName</t>
  </si>
  <si>
    <t>IndexAdapterKitName</t>
  </si>
  <si>
    <t>Note: Recommendations for library dilution and loading concentrations are based on QIAseq Library Quant qPCR System or QIAseq Universal Normalizer Kit.</t>
  </si>
  <si>
    <t>How to Dilute Libraries for the NextSeq 1000/2000 on board denaturing</t>
  </si>
  <si>
    <t xml:space="preserve">Diluting the sample pool libraries to be loaded onto the </t>
  </si>
  <si>
    <t>Procedure for diluting the pooled library for on board denaturing</t>
  </si>
  <si>
    <t>3.  After diluting the libraries you are ready to load libraries onto the reagent cartridge and set up the sequencing run.</t>
  </si>
  <si>
    <t xml:space="preserve">     libraries at 2 nM together. If the libraries have different primer numbers, then combine the </t>
  </si>
  <si>
    <t>5.  After diluting the libraries you are ready to load libraries onto the reagent cartridge and set up the sequencing run.</t>
  </si>
  <si>
    <t>NovaSeq X</t>
  </si>
  <si>
    <t>1.5B flow cell</t>
  </si>
  <si>
    <t>10B flow cell</t>
  </si>
  <si>
    <t>25B flow cell</t>
  </si>
  <si>
    <t>NextSeq1000/2000</t>
  </si>
  <si>
    <t>P1 flow cell</t>
  </si>
  <si>
    <t>P2 flow cell</t>
  </si>
  <si>
    <t>P3 flow cell</t>
  </si>
  <si>
    <t>QIAseq Targeted DNA Pro UDI Set E (96)</t>
  </si>
  <si>
    <t>QIAseq Targeted DNA Pro UDI Set F (96)</t>
  </si>
  <si>
    <t>QIAseq Targeted DNA Pro UDI Set G (96)</t>
  </si>
  <si>
    <t>QIAseq Targeted DNA Pro UDI Set H (96)</t>
  </si>
  <si>
    <t>6.  Enter the following cycling conditions in a PCR machine, Use the instrument’s heated lid (&gt;100°C), set up ramping rate at 2°C/S for all steps if the default ramping rate is more than 2°C/S.</t>
  </si>
  <si>
    <t>7.  Enter the following cycling conditions in a PCR machine, Use the instrument’s heated lid (&gt;100°C), set up ramping rate at 2°C/S for all steps if the default ramping rate is more than 2°C/S.</t>
  </si>
  <si>
    <t>Optional Procedure:  Library normalization with QIAseq Universal Normalizer Kit</t>
  </si>
  <si>
    <t>Important points before starting:</t>
  </si>
  <si>
    <t>1.  Make sure your library yields are consistent with concentrations well above 15-20 nmol/L.</t>
  </si>
  <si>
    <t>4.  Prepare fresh 80% ethanol.</t>
  </si>
  <si>
    <t>5.  Thoroughly mix the Normalizer Reagent by vortexing for 60 seconds. Make sure the pellet of beads is complete dissolved and the solution is well homogenized.</t>
  </si>
  <si>
    <t>6.  It is not required to equilibrate the QIAseq bead, Normalizer Reagent and Normalizer Elution Buffer to room temperature before use.</t>
  </si>
  <si>
    <t>Procedure:  Library normalization</t>
  </si>
  <si>
    <t>1.  Prepare the reagents required for normalizer modification PCR:</t>
  </si>
  <si>
    <t xml:space="preserve">     a)  Thaw Normalizer Primer Mix on ice or at room temperature but immediately place on ice after being thawed.</t>
  </si>
  <si>
    <t xml:space="preserve">     b)  Keep HiFi PCR Master Mix, 2x on ice.</t>
  </si>
  <si>
    <t>2.  Prepare the library modification reaction mix for each sample as follows on ice:</t>
  </si>
  <si>
    <r>
      <t xml:space="preserve">3.  Thoroughly mix by pipetting up and down at least 12 times with pipetting volume close to 50 µL.  </t>
    </r>
    <r>
      <rPr>
        <b/>
        <sz val="10"/>
        <rFont val="Arial"/>
        <family val="2"/>
      </rPr>
      <t>Do not</t>
    </r>
    <r>
      <rPr>
        <sz val="10"/>
        <rFont val="Arial"/>
        <family val="2"/>
      </rPr>
      <t xml:space="preserve"> vortex.</t>
    </r>
  </si>
  <si>
    <t>Finished QIAseq Targeted DNA Pro library</t>
  </si>
  <si>
    <t xml:space="preserve">≤ 23.5 </t>
  </si>
  <si>
    <t>HiFi PCR Master Mix, 2x</t>
  </si>
  <si>
    <t>Normalizer Primer Mix</t>
  </si>
  <si>
    <t>4.  Enter the following cycling conditions in a PCR machine, Use the instrument’s heated lid (&gt;100°C).</t>
  </si>
  <si>
    <t>20 s</t>
  </si>
  <si>
    <t>2 cycles*</t>
  </si>
  <si>
    <t xml:space="preserve">	*Perform 3-4 cycles, if your input library concentrations are generally low (&lt; 10 nmol/L) or only small volumes of input library (&lt; 15 µL) are available.</t>
  </si>
  <si>
    <t>6.  Once PCR is complete, transfer the whole reaction to a new PCR tube/plate and add 50 µL of homogenized QIAseq Beads to each reaction.</t>
  </si>
  <si>
    <t>7.  Mix by vortex or thoroughly pipetting up and down at least 12 time at pipetting volume close to 100 µL. Then Incubate the mixture for 5 min at room temperature.</t>
  </si>
  <si>
    <t>8.  Pellet the beads on a magnetic stand for 5 minutes or until the solution is clear.</t>
  </si>
  <si>
    <t>9.  After the solution has cleared, with the beads still on the magnetic stand, carefully remove and discard the supernatant.</t>
  </si>
  <si>
    <t xml:space="preserve">10.  With the beads still on the magnetic stand, add 150 µL 80% ethanol. Carefully remove and discard the wash. </t>
  </si>
  <si>
    <t xml:space="preserve">12.  With the beads still on the magnetic stand, air dry at room temperature for at least 10 min. </t>
  </si>
  <si>
    <t>11.  Repeat the ethanol wash. Important: Completely remove all traces of the ethanol after this second wash. Remove the ethanol with a 200 µL pipette first, and then use a 10 µL pipette to remove any residual ethanol.</t>
  </si>
  <si>
    <t>13.  Remove the beads from the magnetic stand and elute the DNA from the beads by adding 32.5 µL nuclease-free water. Mix well by vortexing or pipetting.</t>
  </si>
  <si>
    <t>14.  Return the tube/plate to the magnetic rack until the solution has cleared.</t>
  </si>
  <si>
    <t xml:space="preserve">15.  Transfer 30 µL of the supernatant to clean tube/plate on ice.     </t>
  </si>
  <si>
    <t xml:space="preserve">16.  The collected supernatant contains the modified library and can be used for normalization. Proceed to QIAseq Library Normalization below. Alternatively, modified libraries can be stored for later use at −20°C.    </t>
  </si>
  <si>
    <t xml:space="preserve">17.  Homogenize the bottle(s) of Normalizer Wash Buffer by vortexing. Then prepare an aliquot of wash buffer in 15 mL or 50 mL Falcon tubes and preheat to 55°C using a water bath or a heating block compatible with the receptacle. Prepare 400 µL of wash  buffer x number of reactions. E.g. for 72 reactions, prepare 28.8 mL. Leave the wash buffer at 55°C until use.   </t>
  </si>
  <si>
    <t>18.  Thoroughly mix the Normalizer Reagent by vortexing for 60 seconds. Make sure the bead pellet is completely dissolved and the solution is well homogenized.</t>
  </si>
  <si>
    <t>19.  Directly before use, pulse spin the Normalizer Reagent at low force to collect all liquid at the bottom. Then use a 200 µL pipette to homogenize the reagent. Be sure to disperse a sediment of beads that may have formed during pulse spin.</t>
  </si>
  <si>
    <t>20.  Transfer 5 µL of homogenized Normalizer Reagent to a fresh PCR tube/plate using a 10 µL pipette or compatible repetitive pipette. Prepare 1 well for every library to be normalized.</t>
  </si>
  <si>
    <t>21.  Transfer 15 µL of the modified library to be normalized to the PCR tube/plate.</t>
  </si>
  <si>
    <t>22.  Seal the plate using a sealing foil or closed the tube cap and vortex to mix. Then, gently tap the tube/plate on the benchtop to collect most liquid.</t>
  </si>
  <si>
    <t>23.  Incubate for 10 minutes at room temperature to bind library fragments to the beads.</t>
  </si>
  <si>
    <t>24.  After the incubation is complete, pulse spin the tube/plate to collect all liquid at the bottom.</t>
  </si>
  <si>
    <t>25.  Add 180 µL pre-warmed Normalizer Wash Buffer to each tube/well.</t>
  </si>
  <si>
    <t>26.  Pellet the beads on a plate-format magnetic stand for 5 minutes or until the solution is clear.</t>
  </si>
  <si>
    <t>27.  Carefully discard the supernatant without disturbing the pellet. Leave the tube/plate on the magnet.</t>
  </si>
  <si>
    <t>28.  Add 200 µL pre-warmed Normalizer Wash Buffer to each well.</t>
  </si>
  <si>
    <t>29.  Move the tube/plate to switch positions on the magnet and force the beads to the opposite side of the tube/plate. Switch the tube/plate position 3 times to thoroughly wash the beads. Then wait until the solution is clear.</t>
  </si>
  <si>
    <t>30.  Carefully discard the supernatant without disturbing the pellet. Then, using the same pipette, remove as much remaining liquid as possible. Proceed to the next step immediately.</t>
  </si>
  <si>
    <t>31.  Remove the tube/plate from the magnet. Then, add 25 µL Normalizer Elution Buffer to each pellet.</t>
  </si>
  <si>
    <t>32.  Seal the plate using a sealing foil or close tube cap and mix well by vortexing. Make sure the pellet is completely dissolved.</t>
  </si>
  <si>
    <t>33.  Pulse spin the tube/plate at low force.</t>
  </si>
  <si>
    <t>35.  Remove the plate from the thermal cycler and pulse spin to collect all liquid at the bottom, then pellet the beads on a magnetic stand for 2 minutes and wait until the solution is clear.</t>
  </si>
  <si>
    <t>36.  Carefully transfer 22 µL of the supernatant to a new tube/plate without aspirating beads. The supernatant contains the ready-to-sequence library.</t>
  </si>
  <si>
    <t>37.  Proceed to “Protocol: Sequencing Setup on Illumina MiSeq, NextSeq 500/550, NextSeq 1000/2000, MiniSeq, and NovaSeq”. Alternatively, the normalized libraries can be stored at −20°C for up to 3 months.</t>
  </si>
  <si>
    <t>NextSeq2k</t>
  </si>
  <si>
    <t>Preparation of 400  and 10 mM Tris HCl, pH 8.5</t>
  </si>
  <si>
    <t xml:space="preserve">     libraries at 4 nM together.  </t>
  </si>
  <si>
    <t xml:space="preserve">     library pool volume with 10 mM Tris-HCl, pH 8.5 from step 4 above.</t>
  </si>
  <si>
    <t xml:space="preserve">7.  Denature the 0.8 nM sample for 8 min at room temperature. </t>
  </si>
  <si>
    <t>How to Denature and Dilute Libraries for the NovaSeq 6000</t>
  </si>
  <si>
    <t>How to Denature and Dilute Libraries for the NovaSeq X</t>
  </si>
  <si>
    <t>Flow cell</t>
  </si>
  <si>
    <t>1.5B</t>
  </si>
  <si>
    <t>10B</t>
  </si>
  <si>
    <t>25B</t>
  </si>
  <si>
    <t>10B or 1.5B</t>
  </si>
  <si>
    <t xml:space="preserve">     libraries at 2 nM together.  </t>
  </si>
  <si>
    <t xml:space="preserve">     library pool volume from step 4 above.</t>
  </si>
  <si>
    <t xml:space="preserve">7.  Denature the library for 5 min at room temperature. </t>
  </si>
  <si>
    <t>8.  Add the appropriate volume of Pre-Load Buffer, to the reaction volume from step 7 to</t>
  </si>
  <si>
    <t>10.  Store libraries on ice until transferred to the library tube strip.</t>
  </si>
  <si>
    <t>Procedure for denaturing and diluting the pooled library</t>
  </si>
  <si>
    <t>11.  After denaturing and diluting the libraries, you are ready to load the insert and library tube strip into the reagent cartridge in preparation for sequencing.</t>
  </si>
  <si>
    <t>then fill in the number of reads each sample needed in clles C84-C87.</t>
  </si>
  <si>
    <t>After fill in the number of samples for each of the DNA panels in cells B84-B87</t>
  </si>
  <si>
    <t xml:space="preserve">         and is sealed with pierceable aluminum heat sealing film.</t>
  </si>
  <si>
    <t xml:space="preserve">          to tube/plate for the universal PCR reaction. </t>
  </si>
  <si>
    <t>NovaSeq6000</t>
  </si>
  <si>
    <r>
      <rPr>
        <b/>
        <sz val="9"/>
        <color theme="1" tint="0.34998626667073579"/>
        <rFont val="Arial"/>
        <family val="2"/>
      </rPr>
      <t>Note</t>
    </r>
    <r>
      <rPr>
        <sz val="9"/>
        <color theme="1" tint="0.34998626667073579"/>
        <rFont val="Arial"/>
        <family val="2"/>
      </rPr>
      <t xml:space="preserve">: Generally, only change data in highlighted yellow cells. </t>
    </r>
  </si>
  <si>
    <r>
      <t xml:space="preserve">2. </t>
    </r>
    <r>
      <rPr>
        <b/>
        <sz val="9"/>
        <color theme="1" tint="0.34998626667073579"/>
        <rFont val="Arial"/>
        <family val="2"/>
      </rPr>
      <t>Reagent Tracking tab</t>
    </r>
    <r>
      <rPr>
        <sz val="9"/>
        <color theme="1" tint="0.34998626667073579"/>
        <rFont val="Arial"/>
        <family val="2"/>
      </rPr>
      <t xml:space="preserve"> is where you would fill in the Lot number, Date opened, and Expiry date of each reagent used in the experiment. </t>
    </r>
  </si>
  <si>
    <r>
      <t xml:space="preserve">4. </t>
    </r>
    <r>
      <rPr>
        <b/>
        <sz val="9"/>
        <color theme="1" tint="0.34998626667073579"/>
        <rFont val="Arial"/>
        <family val="2"/>
      </rPr>
      <t>Index Plates tab</t>
    </r>
    <r>
      <rPr>
        <sz val="9"/>
        <color theme="1" tint="0.34998626667073579"/>
        <rFont val="Arial"/>
        <family val="2"/>
      </rPr>
      <t xml:space="preserve"> describes and illustrates the positions of the indices within the index plates.</t>
    </r>
  </si>
  <si>
    <r>
      <rPr>
        <b/>
        <sz val="9"/>
        <color theme="1" tint="0.34998626667073579"/>
        <rFont val="Arial"/>
        <family val="2"/>
      </rPr>
      <t>Important</t>
    </r>
    <r>
      <rPr>
        <sz val="9"/>
        <color theme="1" tint="0.34998626667073579"/>
        <rFont val="Arial"/>
        <family val="2"/>
      </rPr>
      <t>: If combining libraries with the same number of primers, pool equal volumes of the individual libraries at 4 nM together. If the libraries have different primer numbers, then combine the libraries at volume ratios according to their number of primers. For example, if Library A has 5000 primers at 4 nM and Library B has 600 primers at 4 nM, then combining 50 µL Library A with 6 µL Library B will result in similar coverage depth for both Libraries A and B in the same sequencing run.</t>
    </r>
  </si>
  <si>
    <t>1a.  For NextSeq 1000/2000 Standard SBS and XLEAP-SBS P1 and P2,</t>
  </si>
  <si>
    <t>1b.  For NextSeq 1000/2000 XLEAP-SBS P3 and P4,</t>
  </si>
  <si>
    <t>3a. For NextSeq 1000/2000 Standard SBS and XLEAP-SBS P1 and P2,</t>
  </si>
  <si>
    <t>3b.  For NextSeq 1000/2000 XLEAP-SBS P3 and P4,</t>
  </si>
  <si>
    <r>
      <t xml:space="preserve">1. </t>
    </r>
    <r>
      <rPr>
        <b/>
        <sz val="9"/>
        <color theme="1" tint="0.34998626667073579"/>
        <rFont val="Arial"/>
        <family val="2"/>
      </rPr>
      <t>Read Allocation tab</t>
    </r>
    <r>
      <rPr>
        <sz val="9"/>
        <color theme="1" tint="0.34998626667073579"/>
        <rFont val="Arial"/>
        <family val="2"/>
      </rPr>
      <t xml:space="preserve"> provides guidance on how much coverage is needed and how many reads to allocate to each library and how many samples can be sequenced together depending on the panel size, input amount, and Variant Allele Frequency (VAF). Fill in the Primer number in cell B39 and DNA coverage depending on input and VAF in cell C43. </t>
    </r>
  </si>
  <si>
    <r>
      <t xml:space="preserve">5. </t>
    </r>
    <r>
      <rPr>
        <b/>
        <sz val="9"/>
        <color theme="1" tint="0.34998626667073579"/>
        <rFont val="Arial"/>
        <family val="2"/>
      </rPr>
      <t>Dilute Lib tab</t>
    </r>
    <r>
      <rPr>
        <sz val="9"/>
        <color theme="1" tint="0.34998626667073579"/>
        <rFont val="Arial"/>
        <family val="2"/>
      </rPr>
      <t xml:space="preserve">. Copy-paste the concentrations in pM from the Results tab, starting at cell B2, in either the QIAseq Library Quant Assay or Array Kit_96_DataAnalysis_2016.xlsx or QIAseq Library Quant Assay or Array Kit_384_DataAnalysis_2016_HT 96 samples.xlsx to the yellow section of the Dilute Lib tab, starting at cell C19. After this, dilution for the samples to 4 nM will be automatically calculated. Add 3 µL of the library to the appropriate amount of water or HT1 Buffer. If your samples are too dilute, you may change cell E18 to be less than 4 nM, but you will need to do the remainder of the calculations.  </t>
    </r>
  </si>
  <si>
    <r>
      <t xml:space="preserve">13. </t>
    </r>
    <r>
      <rPr>
        <b/>
        <sz val="9"/>
        <color theme="1" tint="0.34998626667073579"/>
        <rFont val="Arial"/>
        <family val="2"/>
      </rPr>
      <t>Targeted DNA Pro UDI tab</t>
    </r>
    <r>
      <rPr>
        <sz val="9"/>
        <color theme="1" tint="0.34998626667073579"/>
        <rFont val="Arial"/>
        <family val="2"/>
      </rPr>
      <t xml:space="preserve"> provides all 768 Pro UDI sequences. </t>
    </r>
  </si>
  <si>
    <r>
      <t xml:space="preserve">3. </t>
    </r>
    <r>
      <rPr>
        <b/>
        <sz val="9"/>
        <color theme="1" tint="0.34998626667073579"/>
        <rFont val="Arial"/>
        <family val="2"/>
      </rPr>
      <t>Protocol tab</t>
    </r>
    <r>
      <rPr>
        <sz val="9"/>
        <color theme="1" tint="0.34998626667073579"/>
        <rFont val="Arial"/>
        <family val="2"/>
      </rPr>
      <t xml:space="preserve"> provides guidance on QIAseq Targeted DNA Pro Panel for Illumina instruments with Local Run Manager. Fill in the Sample ID, Panel library, DNA concentration (ng/µL), and the desired ng per sample input amount. The dilutions will then be automatically calculated for a total of DNA (ng) that is specified in well F33 to go directly into the FFPE DNA repair or Fragmentation and end prepair Reaction. From the drop-down menus under Well ID, starting at J35, select which Well ID will be used for each of the samples. The Index information for both the P5 and P7 will automatically autopopulate. Do not duplicate indices. Cells in Column J will display red font if indices are duplicated, for a warning. Also, note that the master mixes are all calculated with at least a 10% excess.</t>
    </r>
  </si>
  <si>
    <r>
      <t xml:space="preserve">6–8. </t>
    </r>
    <r>
      <rPr>
        <b/>
        <sz val="9"/>
        <color theme="1" tint="0.34998626667073579"/>
        <rFont val="Arial"/>
        <family val="2"/>
      </rPr>
      <t>Dilut and Denat Lib tabs</t>
    </r>
    <r>
      <rPr>
        <sz val="9"/>
        <color theme="1" tint="0.34998626667073579"/>
        <rFont val="Arial"/>
        <family val="2"/>
      </rPr>
      <t xml:space="preserve"> describe how to dilute the NaOH appropriately, how to denature and dilute pooled samples, and then how to load a sequencing Cartridge of different platforms.                                                                                                                </t>
    </r>
  </si>
  <si>
    <r>
      <t xml:space="preserve">9–12. </t>
    </r>
    <r>
      <rPr>
        <b/>
        <sz val="9"/>
        <color theme="1" tint="0.34998626667073579"/>
        <rFont val="Arial"/>
        <family val="2"/>
      </rPr>
      <t>Sample sheet tabs</t>
    </r>
    <r>
      <rPr>
        <sz val="9"/>
        <color theme="1" tint="0.34998626667073579"/>
        <rFont val="Arial"/>
        <family val="2"/>
      </rPr>
      <t xml:space="preserve"> provide individual sample sheet for specific sequencing platform. Copy specific sample sheet for your platform and paste to a new Excel file, then save as a CSV (comma delimited) file. </t>
    </r>
  </si>
  <si>
    <t xml:space="preserve">     Cartridge in sample position #17. Hence, add 300 µL of HT1 Buffer to 300 µL of the 20 pM </t>
  </si>
  <si>
    <r>
      <t xml:space="preserve">3.  Take 5 μL of the combined pooled 4 nM lane from the </t>
    </r>
    <r>
      <rPr>
        <b/>
        <sz val="10"/>
        <rFont val="Arial"/>
        <family val="2"/>
      </rPr>
      <t>Dilute Lib</t>
    </r>
    <r>
      <rPr>
        <sz val="10"/>
        <rFont val="Arial"/>
        <family val="2"/>
      </rPr>
      <t xml:space="preserve"> tab and add it to </t>
    </r>
  </si>
  <si>
    <t xml:space="preserve">     5 μL of 0.2 N NaOH. The samples are now at a concentration of 2 nM.</t>
  </si>
  <si>
    <t xml:space="preserve">     5000 primers at 4 nM and Library B has 600 primers at 4 nM, combining 50 µL Library A </t>
  </si>
  <si>
    <t xml:space="preserve">     with 6 µL Library B will result in similar coverage depth for both libraries A and B in the same</t>
  </si>
  <si>
    <r>
      <t xml:space="preserve">1.  Take 5 μL of the combined pooled 4 nM lane from the </t>
    </r>
    <r>
      <rPr>
        <b/>
        <sz val="10"/>
        <rFont val="Arial"/>
        <family val="2"/>
      </rPr>
      <t xml:space="preserve">Dilute Lib </t>
    </r>
    <r>
      <rPr>
        <sz val="10"/>
        <rFont val="Arial"/>
        <family val="2"/>
      </rPr>
      <t>tab and add it to</t>
    </r>
  </si>
  <si>
    <t>each 4 nM library (µL) as stated below.</t>
  </si>
  <si>
    <t>Volume ratio of each 
4 nM library (µL)</t>
  </si>
  <si>
    <t xml:space="preserve">     b.  Add 100 μL of 1 N NaOH dilution from the step above to 400 μL of nuclease-free water. </t>
  </si>
  <si>
    <t>4.  Add 990 μL of the HT1 Hybridization Buffer to the 10 μL reaction from step 3. The samples</t>
  </si>
  <si>
    <t xml:space="preserve">     a.  Add 20 μL of 10 N NaOH stock to 180 μL of nuclease-free water. Mix thoroughly. </t>
  </si>
  <si>
    <t xml:space="preserve">     Reagent Cartridge in sample position #17. Hence, add 300 µL of HT1 Buffer to 300 µL of the</t>
  </si>
  <si>
    <t xml:space="preserve">    Take 7.8 μL of the combined pooled 2 nM library and add it to</t>
  </si>
  <si>
    <t xml:space="preserve">     16.2 μL of RSB With Tween 20. The samples are now at a concentration of 650 pM.</t>
  </si>
  <si>
    <t xml:space="preserve">      Take 5.9 μL of the combined pooled 2 nM lane from the Dilute Lib tab and add it to</t>
  </si>
  <si>
    <t xml:space="preserve">     18.1 μL of RSB With Tween 20. The samples are now at a concentration of 492 pM.</t>
  </si>
  <si>
    <t xml:space="preserve">      Take 7.8 μL of the combined pooled 2 nM lane from the Dilute Lib tab and add it to</t>
  </si>
  <si>
    <t>and transfer 5 μL (each well contains a forward primer and a reverse primer, each with a unique index) to the cleaned target-enriched DNA.</t>
  </si>
  <si>
    <t xml:space="preserve">    On ice, add 80 μL H2O to bring 20 μL reaction to 100 μL and mix, then add 100μL QIAseq Beads on ice. Mix well by vortexing or pipetting up and down at least 12 times. Pipetting mix on ice and with pipetting volume about 190 μL.</t>
  </si>
  <si>
    <t xml:space="preserve">1.  Dilute the sample libraries down to certain nM using the calculations above. Add 3 μL of the library </t>
  </si>
  <si>
    <t xml:space="preserve">     For example, take 5 μL of each 4 nM library and combine them in a tube, mix thoroughly, this results in a pool library of 4 nM.</t>
  </si>
  <si>
    <t>Volume H20 or HT1 Buffer (μL)</t>
  </si>
  <si>
    <t>6.  Add 990 μL of the HT1 Hybridization Buffer to the 10 μL reaction from step 5. The samples</t>
  </si>
  <si>
    <t xml:space="preserve">5.  Take the appropriate volume (μL) of 0.2 NaOH and add it to the appropriate nondenatured library </t>
  </si>
  <si>
    <t xml:space="preserve">     b.  Add 200 μL of 1 N NaOH dilution from step a above to 800 μL of nuclease-free water. </t>
  </si>
  <si>
    <t xml:space="preserve">3.  Take the appropriate volume (μL) of the combined 4 nM pool lane and add it to the </t>
  </si>
  <si>
    <t xml:space="preserve">     appropriate volume of 10 mM Tris-HCl, pH 8.5 (μL). This gives you the nondenatured library pool.</t>
  </si>
  <si>
    <t xml:space="preserve">5.  Take the appropriate volume (μL) of 0.2N NaOH and add it to the appropriate nondenatured </t>
  </si>
  <si>
    <t xml:space="preserve">     b.  Dilute 1 N NaOH with appropriate μL of nuclease-free water. </t>
  </si>
  <si>
    <t xml:space="preserve">3.  Take the appropriate volume (μL) of the combined 2 nM pool lane and add it to the </t>
  </si>
  <si>
    <t xml:space="preserve">     appropriate volume of RSB (μL). This gives you the nondenatured library pool.</t>
  </si>
  <si>
    <t xml:space="preserve">5.  Take the appropriate volume (μL) of 0.2 N NaOH and add it to the appropriate nondenatured library </t>
  </si>
  <si>
    <t>2.  Take 5 μL of the combined pooled 4 nM lane from the Dilute Lib tab and add it to</t>
  </si>
  <si>
    <t>5.  Add  5 μL of 200 mM Tris-HCl, pH 7 to neutralize the reaction</t>
  </si>
  <si>
    <t>6.  Add 985 μL of the HT1 Hybridization Buffer to the 15 μL reaction from step 5. The samples</t>
  </si>
  <si>
    <t>1.  Take 5 μL of the combined pooled 4 nM lane from the Dilute Lib tab and add it to</t>
  </si>
  <si>
    <t>4.  Add  5 μL of 200 mM Tris-HCl, pH 7 to neutralize the reaction</t>
  </si>
  <si>
    <t>5.  Add 985 μL of the HT1 Hybridization Buffer to the 15 μL reaction from step 4. The samples</t>
  </si>
  <si>
    <t>then fill in the number of reads each sample needed in clles C48-C51.</t>
  </si>
  <si>
    <t>After fill in the number of samples for each of the DNA panels in cells B48-B51</t>
  </si>
  <si>
    <t>each 2 nM library (µL) as stated below.</t>
  </si>
  <si>
    <t>Volume ratio of each 
2 nM library (µL)</t>
  </si>
  <si>
    <t xml:space="preserve">     5000 primers at 2 nM and Library B has 600 primers at 2 nM, combining 50 µL Library A </t>
  </si>
  <si>
    <t>7.  Wash the beads with 200 µL of freshly prepared 80% ethanol again.</t>
  </si>
  <si>
    <t xml:space="preserve">10.  Elute the DNA targets into 28 µL of nuclease-free water by vortexing or pipetting up and down.  </t>
  </si>
  <si>
    <t>12.  Transfer 25 µL of the supernatant to a clean tube or PCR plate on ice.</t>
  </si>
  <si>
    <t>Volume (µL)</t>
  </si>
  <si>
    <t>1.  Fill in Sample ID, Panel library, DNA conc. (ng/µL), and the ng per sample input amount in cell F33 for samples being tested.</t>
  </si>
  <si>
    <t xml:space="preserve">     Comment: The volume amount (µL) of DNA to be added per sample and water to be added, as well as the </t>
  </si>
  <si>
    <t>DNA conc. (ng/µL)</t>
  </si>
  <si>
    <t>DNA (µL)</t>
  </si>
  <si>
    <t>Water (µL)</t>
  </si>
  <si>
    <t>3.  Add 3 µL FFPE prepair mix to the diluted DNA in summary table above:</t>
  </si>
  <si>
    <t xml:space="preserve">     a)  Standard DNA, add 4.2 µL of fragmentation, end prepair mix to diluted DNA in summary table above.</t>
  </si>
  <si>
    <t xml:space="preserve">     b)  FFPE DNA, add 2.8 µL of 5x WGS FX Mix to each FFPE repaired DNA. </t>
  </si>
  <si>
    <t xml:space="preserve">     c)  cfDNA, add 5.6 µL of fragmentation, end prepare mix to diluted DNA in summary table above.</t>
  </si>
  <si>
    <t xml:space="preserve">1.  The roughly 14 µL product from "Procedure: Fragmentation and end prepare" is the starting material for the "Protocol: Adapter </t>
  </si>
  <si>
    <t xml:space="preserve">4.  Add 14 µL ligation master mix to each fragmention, end prepared DNA reaction from previous step, </t>
  </si>
  <si>
    <t xml:space="preserve">     mixing by pipetting up and down at least 12 times at pipetting volume close to 28 µL.</t>
  </si>
  <si>
    <t xml:space="preserve">1.  After ligation, briefly centrifuge, transfer the sample to ice and add 2 µL of Ligation Cleanup Reagent to each sample. </t>
  </si>
  <si>
    <t>1.  The 30 µL product from “Protocol: Adapter Ligation” is the starting material for the "Protocol: Target Enrichment".</t>
  </si>
  <si>
    <t>4.  Add 22.65 µL of the target enrichment mix to the 30 µL of the cleaned adapter-ligated DNA.</t>
  </si>
  <si>
    <t>and transfer 20 µL from each reaction to a new PCR tube/plate on ice.</t>
  </si>
  <si>
    <t>2.  Add 5 µL of TEPCR Cleanup Reagent to each sample. mix by pipetting up and down at least 12 times with pipetting volume close to 25 µL and briefly centrifuge.</t>
  </si>
  <si>
    <t>1.  The 25 µL product from “Protocol: Target Enrichment”, is the starting material for this “Protocol: Universal PCR”.</t>
  </si>
  <si>
    <t xml:space="preserve">     b)  Puncture the film using standard 200 µL pipet tips to transfer the appropriate amount of index primer </t>
  </si>
  <si>
    <t>4.  Add 70 µL of the universal PCR mix to the 25 µL of the cleaned target enriched DNA.</t>
  </si>
  <si>
    <t>1.  Keep beads and bead binding buffer on ice, don't warm up to room temperature. After the cycling is complete, vortexing beads, add 80 µL QIAseq Beads to the completed universal PCR reaction on ice.</t>
  </si>
  <si>
    <t>5.  With the tubes/plate still on the magnetic stand, add 100 µL H2O to the bead,</t>
  </si>
  <si>
    <t>then add 80 µL QIAseq Bead Binding Buffer.</t>
  </si>
  <si>
    <t>9.  Wash the beads with 200 µL of freshly prepared 80% ethanol.</t>
  </si>
  <si>
    <t>11.  Wash the beads with 200 µL of freshly prepared 80% ethanol again.</t>
  </si>
  <si>
    <t xml:space="preserve">14.  Elute the DNA targets into 30 µL of nuclease-free water by vortexing or pipetting up and down.  </t>
  </si>
  <si>
    <t>16.  Transfer 28 µL of the supernatant to a clean tube or PCR tube.</t>
  </si>
  <si>
    <t>1.  Dilute 200 µL of the 1 M Tris HCl, pH 8.5 stock to 300 µL of water. Mix thoroughly. The Tris HCl is now at a concentration of 400 mM Tris HCl.</t>
  </si>
  <si>
    <t>2.  Dilute 10 µL of the 1 M Tris HCl, pH 8.5 stock to 990 µL of water. Mix thoroughly. The Tris HCl is now at a concentration of 10 mM Tris HCl.</t>
  </si>
  <si>
    <t>Final volume (µL)</t>
  </si>
  <si>
    <t>10 mM Tris-HCl, pH 8.5(µL)</t>
  </si>
  <si>
    <t>4 nM library pool (µL)</t>
  </si>
  <si>
    <t>Resulting volume (µL)</t>
  </si>
  <si>
    <t>0.2 N NaOH (µL)</t>
  </si>
  <si>
    <t>Nondenatured Library Pool (µL)</t>
  </si>
  <si>
    <t>Resulting Volume (µL)</t>
  </si>
  <si>
    <t>400 mM Tris HCl, pH 8.5 (µL)</t>
  </si>
  <si>
    <t xml:space="preserve">3.  Take the appropriate volume (μL) of the combined 4 nM pool lane and add it to the appropriate volume of 10 mM Tris-HCl, pH 8.5 (µL). </t>
  </si>
  <si>
    <t>10 mM Tris-HCl, pH 8.5 (µL)</t>
  </si>
  <si>
    <t>Laboratory-grade water (µL)</t>
  </si>
  <si>
    <t>1 N NaOH (µL)</t>
  </si>
  <si>
    <t>RSB (µL)</t>
  </si>
  <si>
    <t>2 nM library pool (µL)</t>
  </si>
  <si>
    <t>Pre-Load Buffer (µL)</t>
  </si>
  <si>
    <t>Denatured Library Pool (µL)</t>
  </si>
  <si>
    <t xml:space="preserve">     Reagent Cartridge in sample position #10. Hence, add 1235 µL of HT1 Buffer to 65 µL of the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</si>
</sst>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Arial"/>
      <family val="2"/>
    </font>
    <font>
      <sz val="8"/>
      <name val="Arial"/>
      <family val="2"/>
    </font>
    <font>
      <sz val="10"/>
      <color theme="1"/>
      <name val="Arial"/>
      <family val="2"/>
    </font>
    <font>
      <sz val="11"/>
      <color theme="1"/>
      <name val="Arial"/>
      <family val="2"/>
    </font>
    <font>
      <sz val="11"/>
      <color rgb="FFFF0000"/>
      <name val="Arial"/>
      <family val="2"/>
    </font>
    <font>
      <b/>
      <sz val="11"/>
      <color theme="1"/>
      <name val="Arial"/>
      <family val="2"/>
    </font>
    <font>
      <b/>
      <sz val="8"/>
      <name val="Arial"/>
      <family val="2"/>
    </font>
    <font>
      <b/>
      <sz val="8"/>
      <color theme="1"/>
      <name val="Arial"/>
      <family val="2"/>
    </font>
    <font>
      <b/>
      <sz val="10"/>
      <color theme="1"/>
      <name val="Arial"/>
      <family val="2"/>
    </font>
    <font>
      <sz val="10"/>
      <color theme="1"/>
      <name val="Calibri"/>
      <family val="2"/>
      <scheme val="minor"/>
    </font>
    <font>
      <sz val="11"/>
      <name val="Arial"/>
      <family val="2"/>
    </font>
    <font>
      <sz val="11"/>
      <color theme="1"/>
      <name val="Calibri"/>
      <family val="2"/>
      <scheme val="minor"/>
    </font>
    <font>
      <b/>
      <sz val="12"/>
      <name val="Arial"/>
      <family val="2"/>
    </font>
    <font>
      <sz val="10"/>
      <name val="Arial"/>
      <family val="2"/>
    </font>
    <font>
      <b/>
      <sz val="10"/>
      <name val="Arial"/>
      <family val="2"/>
    </font>
    <font>
      <b/>
      <i/>
      <sz val="10"/>
      <name val="Arial"/>
      <family val="2"/>
    </font>
    <font>
      <sz val="9"/>
      <color theme="1"/>
      <name val="Arial"/>
      <family val="2"/>
    </font>
    <font>
      <b/>
      <sz val="14"/>
      <color theme="1"/>
      <name val="Arial"/>
      <family val="2"/>
    </font>
    <font>
      <b/>
      <sz val="12"/>
      <color theme="1"/>
      <name val="Arial"/>
      <family val="2"/>
    </font>
    <font>
      <sz val="10"/>
      <color rgb="FFFF0000"/>
      <name val="Arial"/>
      <family val="2"/>
    </font>
    <font>
      <b/>
      <sz val="11"/>
      <name val="Arial"/>
      <family val="2"/>
    </font>
    <font>
      <sz val="12"/>
      <color rgb="FFFF0000"/>
      <name val="Arial"/>
      <family val="2"/>
    </font>
    <font>
      <vertAlign val="superscript"/>
      <sz val="10"/>
      <name val="Arial"/>
      <family val="2"/>
    </font>
    <font>
      <sz val="11"/>
      <color rgb="FF243F60"/>
      <name val="Arial"/>
      <family val="2"/>
    </font>
    <font>
      <b/>
      <sz val="14"/>
      <name val="Arial"/>
      <family val="2"/>
    </font>
    <font>
      <sz val="10"/>
      <color rgb="FF243F60"/>
      <name val="Arial"/>
      <family val="2"/>
    </font>
    <font>
      <b/>
      <vertAlign val="superscript"/>
      <sz val="10"/>
      <color theme="1"/>
      <name val="Arial"/>
      <family val="2"/>
    </font>
    <font>
      <vertAlign val="superscript"/>
      <sz val="10"/>
      <color theme="1"/>
      <name val="Arial"/>
      <family val="2"/>
    </font>
    <font>
      <b/>
      <sz val="10"/>
      <color theme="1"/>
      <name val="Calibri"/>
      <family val="2"/>
      <scheme val="minor"/>
    </font>
    <font>
      <sz val="10"/>
      <name val="Fortuna"/>
    </font>
    <font>
      <b/>
      <sz val="10"/>
      <name val="Fortuna"/>
    </font>
    <font>
      <b/>
      <sz val="9"/>
      <color theme="1" tint="0.34998626667073579"/>
      <name val="Arial"/>
      <family val="2"/>
    </font>
    <font>
      <sz val="9"/>
      <color theme="1" tint="0.34998626667073579"/>
      <name val="Arial"/>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
    <xf numFmtId="0" fontId="0" fillId="0" borderId="0"/>
    <xf numFmtId="0" fontId="3" fillId="0" borderId="0"/>
    <xf numFmtId="0" fontId="11" fillId="0" borderId="0"/>
    <xf numFmtId="0" fontId="13" fillId="0" borderId="0"/>
    <xf numFmtId="0" fontId="3" fillId="0" borderId="0"/>
    <xf numFmtId="0" fontId="3" fillId="0" borderId="0"/>
    <xf numFmtId="0" fontId="3" fillId="0" borderId="0"/>
  </cellStyleXfs>
  <cellXfs count="507">
    <xf numFmtId="0" fontId="0" fillId="0" borderId="0" xfId="0"/>
    <xf numFmtId="0" fontId="0" fillId="0" borderId="0" xfId="0" applyAlignment="1">
      <alignment wrapText="1"/>
    </xf>
    <xf numFmtId="0" fontId="0" fillId="0" borderId="1" xfId="0" applyFont="1" applyBorder="1" applyAlignment="1">
      <alignment wrapText="1"/>
    </xf>
    <xf numFmtId="0" fontId="0" fillId="0" borderId="1" xfId="0" applyFont="1" applyFill="1" applyBorder="1" applyAlignment="1">
      <alignment wrapText="1"/>
    </xf>
    <xf numFmtId="0" fontId="2" fillId="0" borderId="1" xfId="0" applyFont="1" applyBorder="1"/>
    <xf numFmtId="0" fontId="8" fillId="0" borderId="0" xfId="0" applyFont="1" applyAlignment="1">
      <alignment horizontal="center"/>
    </xf>
    <xf numFmtId="0" fontId="9" fillId="0" borderId="0" xfId="0" applyFont="1"/>
    <xf numFmtId="0" fontId="8" fillId="0" borderId="13" xfId="1" applyFont="1" applyBorder="1" applyAlignment="1">
      <alignment horizontal="center"/>
    </xf>
    <xf numFmtId="0" fontId="8" fillId="0" borderId="7" xfId="1" applyFont="1" applyBorder="1" applyAlignment="1">
      <alignment horizontal="center"/>
    </xf>
    <xf numFmtId="0" fontId="8" fillId="0" borderId="9" xfId="1" applyFont="1" applyBorder="1" applyAlignment="1">
      <alignment horizontal="center"/>
    </xf>
    <xf numFmtId="0" fontId="8" fillId="0" borderId="12" xfId="1" applyFont="1" applyBorder="1" applyAlignment="1">
      <alignment horizontal="center"/>
    </xf>
    <xf numFmtId="0" fontId="13" fillId="0" borderId="0" xfId="2" applyFont="1"/>
    <xf numFmtId="0" fontId="14" fillId="0" borderId="0" xfId="2" applyFont="1" applyAlignment="1">
      <alignment horizontal="center"/>
    </xf>
    <xf numFmtId="0" fontId="14" fillId="0" borderId="0" xfId="2" applyFont="1" applyAlignment="1">
      <alignment horizontal="left"/>
    </xf>
    <xf numFmtId="0" fontId="13" fillId="0" borderId="0" xfId="2" applyFont="1" applyAlignment="1">
      <alignment horizontal="left"/>
    </xf>
    <xf numFmtId="0" fontId="14" fillId="0" borderId="0" xfId="2" applyFont="1"/>
    <xf numFmtId="0" fontId="13" fillId="2" borderId="0" xfId="2" applyFont="1" applyFill="1" applyProtection="1">
      <protection locked="0"/>
    </xf>
    <xf numFmtId="14" fontId="13" fillId="0" borderId="0" xfId="2" applyNumberFormat="1" applyFont="1"/>
    <xf numFmtId="0" fontId="13" fillId="2" borderId="0" xfId="2" applyFont="1" applyFill="1" applyAlignment="1" applyProtection="1">
      <alignment horizontal="left"/>
      <protection locked="0"/>
    </xf>
    <xf numFmtId="0" fontId="15" fillId="0" borderId="0" xfId="0" applyFont="1"/>
    <xf numFmtId="0" fontId="15" fillId="0" borderId="0" xfId="0" applyFont="1" applyAlignment="1">
      <alignment horizontal="center"/>
    </xf>
    <xf numFmtId="0" fontId="13" fillId="0" borderId="0" xfId="2" applyFont="1" applyAlignment="1">
      <alignment horizontal="center"/>
    </xf>
    <xf numFmtId="0" fontId="2" fillId="0" borderId="0" xfId="0" applyFont="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13" fillId="0" borderId="0" xfId="0" applyFont="1"/>
    <xf numFmtId="0" fontId="16" fillId="0" borderId="0" xfId="0" applyFont="1"/>
    <xf numFmtId="3" fontId="13" fillId="0" borderId="0" xfId="2" applyNumberFormat="1" applyFont="1" applyAlignment="1">
      <alignment horizontal="center"/>
    </xf>
    <xf numFmtId="0" fontId="2" fillId="0" borderId="0" xfId="0" applyFont="1"/>
    <xf numFmtId="0" fontId="2" fillId="0" borderId="0" xfId="2" applyFont="1"/>
    <xf numFmtId="0" fontId="8" fillId="0" borderId="0" xfId="2" applyFont="1"/>
    <xf numFmtId="0" fontId="8" fillId="0" borderId="0" xfId="2" applyFont="1" applyAlignment="1">
      <alignment horizontal="left"/>
    </xf>
    <xf numFmtId="0" fontId="2" fillId="2" borderId="0" xfId="2" applyFont="1" applyFill="1" applyAlignment="1" applyProtection="1">
      <alignment horizontal="left"/>
      <protection locked="0"/>
    </xf>
    <xf numFmtId="0" fontId="13" fillId="0" borderId="0" xfId="0" applyFont="1" applyAlignment="1">
      <alignment horizontal="left"/>
    </xf>
    <xf numFmtId="0" fontId="2" fillId="0" borderId="0" xfId="2" applyFont="1" applyAlignment="1">
      <alignment horizontal="left"/>
    </xf>
    <xf numFmtId="0" fontId="8" fillId="0" borderId="0" xfId="0" applyFont="1"/>
    <xf numFmtId="0" fontId="14" fillId="0" borderId="0" xfId="0" applyFont="1"/>
    <xf numFmtId="0" fontId="17" fillId="0" borderId="0" xfId="0" applyFont="1" applyAlignment="1">
      <alignment vertical="center"/>
    </xf>
    <xf numFmtId="0" fontId="3" fillId="0" borderId="0" xfId="0" applyFont="1"/>
    <xf numFmtId="0" fontId="5" fillId="0" borderId="0" xfId="0" applyFont="1"/>
    <xf numFmtId="0" fontId="3" fillId="2" borderId="0" xfId="0" applyFont="1" applyFill="1" applyProtection="1">
      <protection locked="0"/>
    </xf>
    <xf numFmtId="14" fontId="3" fillId="2" borderId="0" xfId="0" applyNumberFormat="1" applyFont="1" applyFill="1" applyProtection="1">
      <protection locked="0"/>
    </xf>
    <xf numFmtId="14" fontId="3" fillId="0" borderId="0" xfId="0" applyNumberFormat="1" applyFont="1" applyAlignment="1">
      <alignment horizontal="center"/>
    </xf>
    <xf numFmtId="0" fontId="18" fillId="0" borderId="0" xfId="0" applyFont="1"/>
    <xf numFmtId="0" fontId="13" fillId="0" borderId="0" xfId="0" applyFont="1" applyAlignment="1">
      <alignment horizontal="center"/>
    </xf>
    <xf numFmtId="0" fontId="19" fillId="0" borderId="0" xfId="0" applyFont="1"/>
    <xf numFmtId="0" fontId="4" fillId="0" borderId="0" xfId="0" applyFont="1"/>
    <xf numFmtId="0" fontId="8" fillId="0" borderId="14" xfId="0"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20" xfId="0" applyFont="1" applyBorder="1" applyAlignment="1">
      <alignment horizontal="center"/>
    </xf>
    <xf numFmtId="0" fontId="14" fillId="0" borderId="21" xfId="0" applyFont="1" applyBorder="1" applyAlignment="1">
      <alignment horizontal="center"/>
    </xf>
    <xf numFmtId="0" fontId="2" fillId="2" borderId="22" xfId="0" applyFont="1" applyFill="1" applyBorder="1" applyAlignment="1">
      <alignment horizontal="center"/>
    </xf>
    <xf numFmtId="0" fontId="10" fillId="2" borderId="23" xfId="0" applyFont="1" applyFill="1" applyBorder="1" applyAlignment="1" applyProtection="1">
      <alignment horizontal="center"/>
      <protection locked="0"/>
    </xf>
    <xf numFmtId="0" fontId="2" fillId="2" borderId="24" xfId="0" applyFont="1" applyFill="1" applyBorder="1" applyAlignment="1" applyProtection="1">
      <alignment horizontal="center"/>
      <protection locked="0"/>
    </xf>
    <xf numFmtId="0" fontId="10" fillId="2" borderId="22" xfId="0" applyFont="1" applyFill="1" applyBorder="1" applyAlignment="1" applyProtection="1">
      <alignment horizontal="center"/>
      <protection locked="0"/>
    </xf>
    <xf numFmtId="164" fontId="2" fillId="0" borderId="23" xfId="0" applyNumberFormat="1" applyFont="1" applyBorder="1" applyAlignment="1">
      <alignment horizontal="center"/>
    </xf>
    <xf numFmtId="0" fontId="2" fillId="2" borderId="26" xfId="0" applyFont="1" applyFill="1" applyBorder="1" applyAlignment="1">
      <alignment horizontal="center"/>
    </xf>
    <xf numFmtId="0" fontId="10" fillId="2" borderId="27" xfId="0" applyFont="1" applyFill="1" applyBorder="1" applyAlignment="1" applyProtection="1">
      <alignment horizontal="center"/>
      <protection locked="0"/>
    </xf>
    <xf numFmtId="0" fontId="2" fillId="2" borderId="3" xfId="0" applyFont="1" applyFill="1" applyBorder="1" applyAlignment="1" applyProtection="1">
      <alignment horizontal="center"/>
      <protection locked="0"/>
    </xf>
    <xf numFmtId="0" fontId="10" fillId="2" borderId="26" xfId="0" applyFont="1" applyFill="1" applyBorder="1" applyAlignment="1" applyProtection="1">
      <alignment horizontal="center"/>
      <protection locked="0"/>
    </xf>
    <xf numFmtId="164" fontId="2" fillId="0" borderId="27" xfId="0" applyNumberFormat="1" applyFont="1" applyBorder="1" applyAlignment="1">
      <alignment horizontal="center"/>
    </xf>
    <xf numFmtId="0" fontId="13" fillId="2" borderId="3" xfId="0" applyFont="1" applyFill="1" applyBorder="1" applyAlignment="1" applyProtection="1">
      <alignment horizontal="center"/>
      <protection locked="0"/>
    </xf>
    <xf numFmtId="0" fontId="10" fillId="0" borderId="0" xfId="0" applyFont="1"/>
    <xf numFmtId="0" fontId="2" fillId="2" borderId="27" xfId="0" applyFont="1" applyFill="1" applyBorder="1" applyAlignment="1" applyProtection="1">
      <alignment horizontal="center"/>
      <protection locked="0"/>
    </xf>
    <xf numFmtId="0" fontId="13" fillId="2" borderId="26" xfId="0" applyFont="1" applyFill="1" applyBorder="1" applyAlignment="1" applyProtection="1">
      <alignment horizontal="center"/>
      <protection locked="0"/>
    </xf>
    <xf numFmtId="0" fontId="2" fillId="2" borderId="26" xfId="0" applyFont="1" applyFill="1" applyBorder="1" applyAlignment="1" applyProtection="1">
      <alignment horizontal="center"/>
      <protection locked="0"/>
    </xf>
    <xf numFmtId="0" fontId="2" fillId="2" borderId="3" xfId="0" applyFont="1" applyFill="1" applyBorder="1" applyProtection="1">
      <protection locked="0"/>
    </xf>
    <xf numFmtId="0" fontId="2" fillId="2" borderId="29" xfId="0" applyFont="1" applyFill="1" applyBorder="1" applyAlignment="1">
      <alignment horizontal="center"/>
    </xf>
    <xf numFmtId="0" fontId="2" fillId="2" borderId="30" xfId="0" applyFont="1" applyFill="1" applyBorder="1" applyAlignment="1" applyProtection="1">
      <alignment horizontal="center"/>
      <protection locked="0"/>
    </xf>
    <xf numFmtId="0" fontId="2" fillId="2" borderId="31" xfId="0" applyFont="1" applyFill="1" applyBorder="1" applyAlignment="1" applyProtection="1">
      <alignment horizontal="center"/>
      <protection locked="0"/>
    </xf>
    <xf numFmtId="0" fontId="2" fillId="2" borderId="29" xfId="0" applyFont="1" applyFill="1" applyBorder="1" applyAlignment="1" applyProtection="1">
      <alignment horizontal="center"/>
      <protection locked="0"/>
    </xf>
    <xf numFmtId="164" fontId="2" fillId="0" borderId="30" xfId="0" applyNumberFormat="1" applyFont="1" applyBorder="1" applyAlignment="1">
      <alignment horizontal="center"/>
    </xf>
    <xf numFmtId="164" fontId="2" fillId="0" borderId="0" xfId="0" applyNumberFormat="1" applyFont="1" applyAlignment="1">
      <alignment horizontal="center"/>
    </xf>
    <xf numFmtId="0" fontId="3" fillId="0" borderId="0" xfId="0" applyFont="1" applyAlignment="1">
      <alignment horizontal="center"/>
    </xf>
    <xf numFmtId="0" fontId="20" fillId="0" borderId="0" xfId="0" applyFont="1"/>
    <xf numFmtId="0" fontId="21" fillId="0" borderId="0" xfId="0" applyFont="1"/>
    <xf numFmtId="0" fontId="14" fillId="0" borderId="15" xfId="0" applyFont="1" applyBorder="1" applyAlignment="1">
      <alignment horizontal="center" vertical="center"/>
    </xf>
    <xf numFmtId="0" fontId="13" fillId="0" borderId="39" xfId="0" applyFont="1" applyBorder="1" applyAlignment="1">
      <alignment horizontal="center" vertical="center"/>
    </xf>
    <xf numFmtId="0" fontId="13" fillId="0" borderId="35" xfId="0" applyFont="1" applyBorder="1" applyAlignment="1">
      <alignment horizontal="center" vertical="center"/>
    </xf>
    <xf numFmtId="0" fontId="13" fillId="0" borderId="27" xfId="0" applyFont="1" applyBorder="1" applyAlignment="1">
      <alignment horizontal="center" vertical="center"/>
    </xf>
    <xf numFmtId="0" fontId="13" fillId="0" borderId="26" xfId="0" applyFont="1" applyBorder="1" applyAlignment="1">
      <alignment horizontal="center" vertical="center"/>
    </xf>
    <xf numFmtId="0" fontId="13" fillId="0" borderId="30" xfId="0" applyFont="1" applyBorder="1" applyAlignment="1">
      <alignment horizontal="center" vertical="center"/>
    </xf>
    <xf numFmtId="0" fontId="13" fillId="0" borderId="29" xfId="0" applyFont="1" applyBorder="1" applyAlignment="1">
      <alignment horizontal="center" vertical="center"/>
    </xf>
    <xf numFmtId="0" fontId="14" fillId="0" borderId="13" xfId="0" applyFont="1" applyBorder="1" applyAlignment="1">
      <alignment horizontal="center"/>
    </xf>
    <xf numFmtId="0" fontId="13" fillId="0" borderId="21" xfId="0" applyFont="1" applyBorder="1" applyAlignment="1">
      <alignment horizontal="center"/>
    </xf>
    <xf numFmtId="0" fontId="13" fillId="0" borderId="14" xfId="0" applyFont="1" applyBorder="1" applyAlignment="1">
      <alignment horizontal="center"/>
    </xf>
    <xf numFmtId="0" fontId="13" fillId="0" borderId="48" xfId="0" applyFont="1" applyBorder="1" applyAlignment="1">
      <alignment horizontal="center"/>
    </xf>
    <xf numFmtId="0" fontId="13" fillId="0" borderId="27" xfId="0" applyFont="1" applyBorder="1" applyAlignment="1">
      <alignment horizontal="center"/>
    </xf>
    <xf numFmtId="0" fontId="13" fillId="0" borderId="39" xfId="0" applyFont="1" applyBorder="1" applyAlignment="1">
      <alignment horizontal="center"/>
    </xf>
    <xf numFmtId="0" fontId="13" fillId="0" borderId="8" xfId="0" applyFont="1" applyBorder="1" applyAlignment="1">
      <alignment horizontal="left"/>
    </xf>
    <xf numFmtId="0" fontId="13" fillId="0" borderId="9" xfId="0" applyFont="1" applyBorder="1" applyAlignment="1">
      <alignment horizontal="left"/>
    </xf>
    <xf numFmtId="0" fontId="13" fillId="0" borderId="49" xfId="0" applyFont="1" applyBorder="1" applyAlignment="1">
      <alignment horizontal="center"/>
    </xf>
    <xf numFmtId="0" fontId="13" fillId="0" borderId="30" xfId="0" applyFont="1" applyBorder="1" applyAlignment="1">
      <alignment horizontal="center"/>
    </xf>
    <xf numFmtId="0" fontId="14" fillId="0" borderId="0" xfId="0" applyFont="1" applyAlignment="1">
      <alignment horizontal="left"/>
    </xf>
    <xf numFmtId="0" fontId="13" fillId="0" borderId="16" xfId="0" applyFont="1" applyBorder="1"/>
    <xf numFmtId="0" fontId="13" fillId="0" borderId="0" xfId="0" applyFont="1" applyAlignment="1">
      <alignment horizontal="center" vertical="center"/>
    </xf>
    <xf numFmtId="0" fontId="20" fillId="0" borderId="0" xfId="0" applyFont="1" applyAlignment="1">
      <alignment horizontal="left"/>
    </xf>
    <xf numFmtId="0" fontId="10" fillId="0" borderId="0" xfId="0" applyFont="1" applyAlignment="1">
      <alignment horizontal="center"/>
    </xf>
    <xf numFmtId="0" fontId="13" fillId="0" borderId="0" xfId="0" applyFont="1" applyAlignment="1">
      <alignment vertical="center"/>
    </xf>
    <xf numFmtId="0" fontId="14" fillId="0" borderId="15" xfId="0" applyFont="1" applyBorder="1"/>
    <xf numFmtId="0" fontId="19" fillId="0" borderId="16" xfId="0" applyFont="1" applyBorder="1"/>
    <xf numFmtId="0" fontId="4" fillId="0" borderId="17" xfId="0" applyFont="1" applyBorder="1"/>
    <xf numFmtId="0" fontId="13" fillId="0" borderId="8" xfId="0" applyFont="1" applyBorder="1"/>
    <xf numFmtId="0" fontId="4" fillId="0" borderId="9" xfId="0" applyFont="1" applyBorder="1"/>
    <xf numFmtId="0" fontId="13" fillId="0" borderId="21" xfId="0" quotePrefix="1" applyFont="1" applyBorder="1" applyAlignment="1">
      <alignment horizontal="center"/>
    </xf>
    <xf numFmtId="0" fontId="13" fillId="0" borderId="45" xfId="0" applyFont="1" applyBorder="1" applyAlignment="1">
      <alignment horizontal="left"/>
    </xf>
    <xf numFmtId="0" fontId="13" fillId="0" borderId="46" xfId="0" applyFont="1" applyBorder="1"/>
    <xf numFmtId="0" fontId="19" fillId="0" borderId="46" xfId="0" applyFont="1" applyBorder="1"/>
    <xf numFmtId="0" fontId="4" fillId="0" borderId="47" xfId="0" applyFont="1" applyBorder="1"/>
    <xf numFmtId="0" fontId="2" fillId="0" borderId="26" xfId="0" applyFont="1" applyBorder="1"/>
    <xf numFmtId="0" fontId="13" fillId="0" borderId="3" xfId="0" applyFont="1" applyBorder="1"/>
    <xf numFmtId="0" fontId="19" fillId="0" borderId="3" xfId="0" applyFont="1" applyBorder="1"/>
    <xf numFmtId="0" fontId="4" fillId="0" borderId="28" xfId="0" applyFont="1" applyBorder="1"/>
    <xf numFmtId="0" fontId="13" fillId="0" borderId="35" xfId="0" applyFont="1" applyBorder="1" applyAlignment="1">
      <alignment horizontal="left"/>
    </xf>
    <xf numFmtId="0" fontId="13" fillId="0" borderId="38" xfId="0" applyFont="1" applyBorder="1"/>
    <xf numFmtId="0" fontId="19" fillId="0" borderId="38" xfId="0" applyFont="1" applyBorder="1"/>
    <xf numFmtId="0" fontId="4" fillId="0" borderId="40" xfId="0" applyFont="1" applyBorder="1"/>
    <xf numFmtId="0" fontId="14" fillId="0" borderId="29" xfId="0" applyFont="1" applyBorder="1"/>
    <xf numFmtId="0" fontId="13" fillId="0" borderId="31" xfId="0" applyFont="1" applyBorder="1"/>
    <xf numFmtId="0" fontId="19" fillId="0" borderId="31" xfId="0" applyFont="1" applyBorder="1"/>
    <xf numFmtId="0" fontId="4" fillId="0" borderId="32" xfId="0" applyFont="1" applyBorder="1"/>
    <xf numFmtId="0" fontId="23" fillId="0" borderId="0" xfId="0" applyFont="1"/>
    <xf numFmtId="0" fontId="17" fillId="0" borderId="0" xfId="0" applyFont="1" applyAlignment="1">
      <alignment horizontal="center" vertical="center"/>
    </xf>
    <xf numFmtId="14" fontId="3" fillId="0" borderId="0" xfId="0" applyNumberFormat="1" applyFont="1"/>
    <xf numFmtId="0" fontId="12" fillId="0" borderId="0" xfId="0" applyFont="1" applyAlignment="1">
      <alignment vertical="center"/>
    </xf>
    <xf numFmtId="0" fontId="7" fillId="2" borderId="13" xfId="0" applyFont="1" applyFill="1" applyBorder="1" applyAlignment="1" applyProtection="1">
      <alignment horizontal="center"/>
      <protection locked="0"/>
    </xf>
    <xf numFmtId="0" fontId="13" fillId="0" borderId="23" xfId="3" applyBorder="1" applyAlignment="1">
      <alignment horizontal="center" vertical="center"/>
    </xf>
    <xf numFmtId="164" fontId="13" fillId="2" borderId="39" xfId="3" applyNumberFormat="1" applyFill="1" applyBorder="1" applyAlignment="1" applyProtection="1">
      <alignment horizontal="center" vertical="center"/>
      <protection locked="0"/>
    </xf>
    <xf numFmtId="164" fontId="13" fillId="0" borderId="39" xfId="3" applyNumberFormat="1" applyBorder="1" applyAlignment="1">
      <alignment horizontal="center" vertical="center"/>
    </xf>
    <xf numFmtId="0" fontId="10" fillId="0" borderId="38" xfId="0" applyFont="1" applyBorder="1" applyAlignment="1">
      <alignment horizontal="center"/>
    </xf>
    <xf numFmtId="164" fontId="10" fillId="0" borderId="39" xfId="0" applyNumberFormat="1" applyFont="1" applyBorder="1" applyAlignment="1">
      <alignment horizontal="center"/>
    </xf>
    <xf numFmtId="0" fontId="13" fillId="0" borderId="39" xfId="3" applyBorder="1" applyAlignment="1">
      <alignment horizontal="center" vertical="center"/>
    </xf>
    <xf numFmtId="164" fontId="13" fillId="2" borderId="27" xfId="3" applyNumberFormat="1" applyFill="1" applyBorder="1" applyAlignment="1" applyProtection="1">
      <alignment horizontal="center" vertical="center"/>
      <protection locked="0"/>
    </xf>
    <xf numFmtId="164" fontId="13" fillId="0" borderId="27" xfId="3" applyNumberFormat="1" applyBorder="1" applyAlignment="1">
      <alignment horizontal="center" vertical="center"/>
    </xf>
    <xf numFmtId="0" fontId="10" fillId="0" borderId="3" xfId="0" applyFont="1" applyBorder="1" applyAlignment="1">
      <alignment horizontal="center"/>
    </xf>
    <xf numFmtId="164" fontId="10" fillId="0" borderId="27" xfId="0" applyNumberFormat="1" applyFont="1" applyBorder="1" applyAlignment="1">
      <alignment horizontal="center"/>
    </xf>
    <xf numFmtId="0" fontId="13" fillId="0" borderId="49" xfId="3" applyBorder="1" applyAlignment="1">
      <alignment horizontal="center" vertical="center"/>
    </xf>
    <xf numFmtId="164" fontId="13" fillId="2" borderId="30" xfId="3" applyNumberFormat="1" applyFill="1" applyBorder="1" applyAlignment="1" applyProtection="1">
      <alignment horizontal="center" vertical="center"/>
      <protection locked="0"/>
    </xf>
    <xf numFmtId="164" fontId="13" fillId="0" borderId="30" xfId="3" applyNumberFormat="1" applyBorder="1" applyAlignment="1">
      <alignment horizontal="center" vertical="center"/>
    </xf>
    <xf numFmtId="0" fontId="10" fillId="0" borderId="31" xfId="0" applyFont="1" applyBorder="1" applyAlignment="1">
      <alignment horizontal="center"/>
    </xf>
    <xf numFmtId="164" fontId="10" fillId="0" borderId="30" xfId="0" applyNumberFormat="1" applyFont="1" applyBorder="1" applyAlignment="1">
      <alignment horizontal="center"/>
    </xf>
    <xf numFmtId="0" fontId="20" fillId="0" borderId="0" xfId="0" applyFont="1" applyAlignment="1">
      <alignment vertical="center"/>
    </xf>
    <xf numFmtId="0" fontId="24" fillId="0" borderId="0" xfId="0" applyFont="1" applyAlignment="1">
      <alignment horizontal="center" vertical="center"/>
    </xf>
    <xf numFmtId="0" fontId="10" fillId="2" borderId="0" xfId="0" applyFont="1" applyFill="1" applyProtection="1">
      <protection locked="0"/>
    </xf>
    <xf numFmtId="14" fontId="10" fillId="2" borderId="0" xfId="0" applyNumberFormat="1" applyFont="1" applyFill="1" applyProtection="1">
      <protection locked="0"/>
    </xf>
    <xf numFmtId="14" fontId="10" fillId="0" borderId="0" xfId="0" applyNumberFormat="1" applyFont="1" applyAlignment="1">
      <alignment horizontal="center"/>
    </xf>
    <xf numFmtId="14" fontId="10" fillId="2" borderId="0" xfId="0" applyNumberFormat="1" applyFont="1" applyFill="1" applyAlignment="1" applyProtection="1">
      <alignment horizontal="center"/>
      <protection locked="0"/>
    </xf>
    <xf numFmtId="0" fontId="13" fillId="0" borderId="0" xfId="0" applyFont="1" applyAlignment="1">
      <alignment horizontal="center"/>
    </xf>
    <xf numFmtId="0" fontId="25" fillId="0" borderId="0" xfId="0" applyFont="1"/>
    <xf numFmtId="0" fontId="23" fillId="0" borderId="0" xfId="0" applyFont="1" applyAlignment="1">
      <alignment vertical="center"/>
    </xf>
    <xf numFmtId="0" fontId="23" fillId="0" borderId="0" xfId="0" applyFont="1" applyAlignment="1">
      <alignment vertical="center" wrapText="1"/>
    </xf>
    <xf numFmtId="0" fontId="3" fillId="0" borderId="0" xfId="4"/>
    <xf numFmtId="0" fontId="3" fillId="0" borderId="0" xfId="5"/>
    <xf numFmtId="0" fontId="3" fillId="0" borderId="0" xfId="6"/>
    <xf numFmtId="14" fontId="3" fillId="0" borderId="0" xfId="5" applyNumberFormat="1"/>
    <xf numFmtId="14" fontId="3" fillId="0" borderId="0" xfId="4" applyNumberFormat="1"/>
    <xf numFmtId="0" fontId="3" fillId="0" borderId="0" xfId="6" applyAlignment="1">
      <alignment horizontal="center"/>
    </xf>
    <xf numFmtId="0" fontId="10" fillId="0" borderId="0" xfId="6" applyFont="1"/>
    <xf numFmtId="0" fontId="13" fillId="0" borderId="0" xfId="0" applyFont="1" applyAlignment="1">
      <alignment horizontal="center"/>
    </xf>
    <xf numFmtId="0" fontId="2" fillId="0" borderId="1" xfId="0" applyFont="1" applyBorder="1" applyAlignment="1">
      <alignment horizontal="center"/>
    </xf>
    <xf numFmtId="0" fontId="8" fillId="0" borderId="0" xfId="0" applyFont="1" applyBorder="1" applyAlignment="1">
      <alignment horizontal="center"/>
    </xf>
    <xf numFmtId="0" fontId="8" fillId="2" borderId="15" xfId="0" applyFont="1" applyFill="1" applyBorder="1" applyAlignment="1" applyProtection="1">
      <alignment horizontal="center"/>
      <protection locked="0"/>
    </xf>
    <xf numFmtId="0" fontId="8" fillId="0" borderId="5" xfId="0" applyFont="1" applyBorder="1" applyAlignment="1">
      <alignment horizontal="center"/>
    </xf>
    <xf numFmtId="164" fontId="2" fillId="0" borderId="40" xfId="0" applyNumberFormat="1" applyFont="1" applyBorder="1" applyAlignment="1">
      <alignment horizontal="center"/>
    </xf>
    <xf numFmtId="164" fontId="2" fillId="0" borderId="38" xfId="0" applyNumberFormat="1" applyFont="1" applyBorder="1" applyAlignment="1">
      <alignment horizontal="center"/>
    </xf>
    <xf numFmtId="0" fontId="2" fillId="0" borderId="50" xfId="0" applyFont="1" applyBorder="1"/>
    <xf numFmtId="0" fontId="2" fillId="0" borderId="51" xfId="0" applyFont="1" applyBorder="1"/>
    <xf numFmtId="0" fontId="2" fillId="0" borderId="52" xfId="0" applyFont="1" applyBorder="1"/>
    <xf numFmtId="0" fontId="8" fillId="0" borderId="43" xfId="0" applyFont="1" applyBorder="1" applyAlignment="1">
      <alignment horizontal="center"/>
    </xf>
    <xf numFmtId="0" fontId="8" fillId="0" borderId="53" xfId="0" applyFont="1" applyBorder="1" applyAlignment="1">
      <alignment horizontal="center"/>
    </xf>
    <xf numFmtId="0" fontId="8" fillId="0" borderId="44" xfId="0" applyFont="1" applyBorder="1" applyAlignment="1">
      <alignment horizontal="center"/>
    </xf>
    <xf numFmtId="0" fontId="13" fillId="0" borderId="13" xfId="0" applyFont="1" applyBorder="1" applyAlignment="1">
      <alignment horizontal="center"/>
    </xf>
    <xf numFmtId="0" fontId="14" fillId="0" borderId="13" xfId="0" applyFont="1" applyBorder="1" applyAlignment="1">
      <alignment vertical="center"/>
    </xf>
    <xf numFmtId="0" fontId="13" fillId="0" borderId="0" xfId="0" applyFont="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3" fillId="0" borderId="0" xfId="0" applyFont="1" applyAlignment="1">
      <alignment vertical="center"/>
    </xf>
    <xf numFmtId="0" fontId="13" fillId="0" borderId="41" xfId="0" applyFont="1" applyBorder="1" applyAlignment="1">
      <alignment horizontal="center" vertical="center"/>
    </xf>
    <xf numFmtId="0" fontId="13" fillId="0" borderId="43" xfId="0" applyFont="1" applyBorder="1" applyAlignment="1">
      <alignment horizontal="center" vertical="center"/>
    </xf>
    <xf numFmtId="0" fontId="13" fillId="0" borderId="0" xfId="0" applyFont="1" applyAlignment="1">
      <alignment horizontal="center"/>
    </xf>
    <xf numFmtId="0" fontId="2" fillId="0" borderId="35" xfId="0" applyFont="1" applyBorder="1"/>
    <xf numFmtId="0" fontId="13" fillId="0" borderId="0" xfId="0" applyFont="1" applyBorder="1"/>
    <xf numFmtId="0" fontId="19" fillId="0" borderId="0" xfId="0" applyFont="1" applyBorder="1"/>
    <xf numFmtId="0" fontId="14" fillId="0" borderId="5" xfId="0" applyFont="1" applyBorder="1" applyAlignment="1">
      <alignment horizontal="center" vertical="center"/>
    </xf>
    <xf numFmtId="0" fontId="4" fillId="0" borderId="7" xfId="0" applyFont="1" applyBorder="1"/>
    <xf numFmtId="0" fontId="13" fillId="0" borderId="0" xfId="0" applyFont="1" applyBorder="1" applyAlignment="1">
      <alignment horizontal="left" vertical="center"/>
    </xf>
    <xf numFmtId="0" fontId="14" fillId="0" borderId="0" xfId="0" applyFont="1" applyBorder="1" applyAlignment="1">
      <alignment horizontal="left" vertical="center"/>
    </xf>
    <xf numFmtId="0" fontId="13" fillId="0" borderId="0" xfId="0" applyFont="1" applyAlignment="1">
      <alignment horizontal="left"/>
    </xf>
    <xf numFmtId="0" fontId="14" fillId="0" borderId="1" xfId="0" applyFont="1" applyBorder="1" applyAlignment="1">
      <alignment horizontal="center" vertical="center"/>
    </xf>
    <xf numFmtId="49" fontId="13" fillId="0" borderId="1" xfId="0" applyNumberFormat="1" applyFont="1" applyBorder="1" applyAlignment="1">
      <alignment horizontal="left" vertical="center"/>
    </xf>
    <xf numFmtId="0" fontId="13" fillId="0" borderId="0" xfId="0" applyFont="1" applyAlignment="1">
      <alignment vertical="center"/>
    </xf>
    <xf numFmtId="0" fontId="10" fillId="0" borderId="0" xfId="0" applyFont="1" applyAlignment="1">
      <alignment vertical="center"/>
    </xf>
    <xf numFmtId="0" fontId="20" fillId="0" borderId="0" xfId="0" applyFont="1" applyAlignment="1">
      <alignment vertical="center"/>
    </xf>
    <xf numFmtId="0" fontId="13" fillId="0" borderId="0" xfId="0" applyFont="1" applyAlignment="1">
      <alignment horizontal="center"/>
    </xf>
    <xf numFmtId="0" fontId="14" fillId="0" borderId="0" xfId="0" applyFont="1" applyAlignment="1">
      <alignment vertical="center"/>
    </xf>
    <xf numFmtId="0" fontId="14" fillId="0" borderId="0" xfId="0" applyFont="1" applyAlignment="1">
      <alignment horizontal="center" vertical="center"/>
    </xf>
    <xf numFmtId="0" fontId="12" fillId="0" borderId="0" xfId="0" applyFont="1" applyAlignment="1">
      <alignment vertical="center"/>
    </xf>
    <xf numFmtId="0" fontId="2" fillId="0" borderId="0" xfId="1" applyFont="1"/>
    <xf numFmtId="0" fontId="8" fillId="0" borderId="0" xfId="1" applyFont="1"/>
    <xf numFmtId="0" fontId="8" fillId="0" borderId="0" xfId="1" applyFont="1" applyAlignment="1">
      <alignment horizontal="left"/>
    </xf>
    <xf numFmtId="0" fontId="8" fillId="0" borderId="0" xfId="1" applyFont="1" applyAlignment="1">
      <alignment horizontal="center" vertical="center"/>
    </xf>
    <xf numFmtId="0" fontId="2" fillId="0" borderId="0" xfId="1" applyFont="1" applyAlignment="1">
      <alignment horizontal="center" vertical="center"/>
    </xf>
    <xf numFmtId="0" fontId="2" fillId="0" borderId="6" xfId="1" applyFont="1" applyBorder="1"/>
    <xf numFmtId="0" fontId="2" fillId="0" borderId="8" xfId="1" applyFont="1" applyBorder="1" applyAlignment="1">
      <alignment horizontal="center"/>
    </xf>
    <xf numFmtId="0" fontId="2" fillId="0" borderId="0" xfId="1" applyFont="1" applyAlignment="1">
      <alignment horizontal="left"/>
    </xf>
    <xf numFmtId="0" fontId="2" fillId="0" borderId="10" xfId="1" applyFont="1" applyBorder="1" applyAlignment="1">
      <alignment horizontal="center"/>
    </xf>
    <xf numFmtId="0" fontId="2" fillId="0" borderId="11" xfId="1" applyFont="1" applyBorder="1" applyAlignment="1">
      <alignment horizontal="center" vertical="center"/>
    </xf>
    <xf numFmtId="0" fontId="2" fillId="0" borderId="0" xfId="1" applyFont="1" applyBorder="1"/>
    <xf numFmtId="0" fontId="2" fillId="0" borderId="0" xfId="1" applyFont="1" applyBorder="1" applyAlignment="1">
      <alignment horizontal="center" vertical="center"/>
    </xf>
    <xf numFmtId="0" fontId="2" fillId="0" borderId="0" xfId="1" applyFont="1" applyAlignment="1">
      <alignment horizontal="center"/>
    </xf>
    <xf numFmtId="0" fontId="2" fillId="0" borderId="5" xfId="1" applyFont="1" applyBorder="1"/>
    <xf numFmtId="0" fontId="8" fillId="0" borderId="6" xfId="1" applyFont="1" applyBorder="1" applyAlignment="1">
      <alignment horizont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0" xfId="1" applyFont="1" applyAlignment="1">
      <alignment horizontal="center"/>
    </xf>
    <xf numFmtId="0" fontId="2" fillId="0" borderId="8" xfId="1" applyFont="1" applyBorder="1"/>
    <xf numFmtId="0" fontId="2" fillId="0" borderId="9" xfId="1" applyFont="1" applyBorder="1" applyAlignment="1">
      <alignment horizontal="center" vertical="center"/>
    </xf>
    <xf numFmtId="0" fontId="2" fillId="2" borderId="0" xfId="1" applyFont="1" applyFill="1" applyAlignment="1" applyProtection="1">
      <alignment horizontal="center"/>
      <protection locked="0"/>
    </xf>
    <xf numFmtId="0" fontId="8" fillId="0" borderId="8" xfId="1" applyFont="1" applyBorder="1" applyAlignment="1">
      <alignment horizontal="center"/>
    </xf>
    <xf numFmtId="1" fontId="2" fillId="0" borderId="0" xfId="1" applyNumberFormat="1" applyFont="1" applyAlignment="1">
      <alignment horizontal="center" vertical="center"/>
    </xf>
    <xf numFmtId="1" fontId="2" fillId="0" borderId="9" xfId="1" applyNumberFormat="1" applyFont="1" applyBorder="1" applyAlignment="1">
      <alignment horizontal="center" vertical="center"/>
    </xf>
    <xf numFmtId="0" fontId="2" fillId="3" borderId="8" xfId="1" applyFont="1" applyFill="1" applyBorder="1" applyAlignment="1">
      <alignment horizontal="center"/>
    </xf>
    <xf numFmtId="0" fontId="2" fillId="3" borderId="0" xfId="1" applyFont="1" applyFill="1" applyAlignment="1">
      <alignment horizontal="center"/>
    </xf>
    <xf numFmtId="1" fontId="2" fillId="3" borderId="0" xfId="1" applyNumberFormat="1" applyFont="1" applyFill="1" applyAlignment="1">
      <alignment horizontal="center" vertical="center"/>
    </xf>
    <xf numFmtId="1" fontId="2" fillId="3" borderId="9" xfId="1" applyNumberFormat="1" applyFont="1" applyFill="1" applyBorder="1" applyAlignment="1">
      <alignment horizontal="center" vertical="center"/>
    </xf>
    <xf numFmtId="0" fontId="2" fillId="2" borderId="6" xfId="1" applyFont="1" applyFill="1" applyBorder="1" applyAlignment="1" applyProtection="1">
      <alignment horizontal="center"/>
      <protection locked="0"/>
    </xf>
    <xf numFmtId="0" fontId="2" fillId="0" borderId="11" xfId="1" applyFont="1" applyBorder="1" applyAlignment="1">
      <alignment horizontal="center"/>
    </xf>
    <xf numFmtId="1" fontId="2" fillId="0" borderId="11" xfId="1" applyNumberFormat="1" applyFont="1" applyBorder="1" applyAlignment="1">
      <alignment horizontal="center" vertical="center"/>
    </xf>
    <xf numFmtId="1" fontId="2" fillId="0" borderId="12" xfId="1" applyNumberFormat="1" applyFont="1" applyBorder="1" applyAlignment="1">
      <alignment horizontal="center" vertical="center"/>
    </xf>
    <xf numFmtId="0" fontId="2" fillId="2" borderId="11" xfId="1" applyFont="1" applyFill="1" applyBorder="1" applyAlignment="1" applyProtection="1">
      <alignment horizontal="center"/>
      <protection locked="0"/>
    </xf>
    <xf numFmtId="0" fontId="8" fillId="0" borderId="0" xfId="1" applyFont="1" applyAlignment="1">
      <alignment horizontal="left" wrapText="1"/>
    </xf>
    <xf numFmtId="0" fontId="2" fillId="0" borderId="0" xfId="1" applyFont="1" applyAlignment="1">
      <alignment horizontal="left" wrapText="1"/>
    </xf>
    <xf numFmtId="0" fontId="2" fillId="0" borderId="0" xfId="1" applyFont="1" applyAlignment="1">
      <alignment horizontal="left" vertical="center"/>
    </xf>
    <xf numFmtId="0" fontId="8" fillId="0" borderId="5" xfId="1" applyFont="1" applyBorder="1" applyAlignment="1">
      <alignment horizontal="center" vertical="center"/>
    </xf>
    <xf numFmtId="0" fontId="8" fillId="0" borderId="0" xfId="1" applyFont="1" applyAlignment="1">
      <alignment horizontal="center" vertical="center" wrapText="1"/>
    </xf>
    <xf numFmtId="0" fontId="8" fillId="0" borderId="10" xfId="1" applyFont="1" applyBorder="1"/>
    <xf numFmtId="0" fontId="8" fillId="0" borderId="11" xfId="1" applyFont="1" applyBorder="1"/>
    <xf numFmtId="0" fontId="8" fillId="0" borderId="11" xfId="1" applyFont="1" applyBorder="1" applyAlignment="1">
      <alignment horizontal="center"/>
    </xf>
    <xf numFmtId="0" fontId="2" fillId="0" borderId="12" xfId="1" applyFont="1" applyBorder="1" applyAlignment="1">
      <alignment horizontal="center" vertical="center"/>
    </xf>
    <xf numFmtId="1" fontId="2" fillId="0" borderId="0" xfId="1" applyNumberFormat="1" applyFont="1" applyAlignment="1">
      <alignment horizontal="center"/>
    </xf>
    <xf numFmtId="164" fontId="2" fillId="0" borderId="0" xfId="1" applyNumberFormat="1" applyFont="1"/>
    <xf numFmtId="0" fontId="2" fillId="3" borderId="8" xfId="1" applyFont="1" applyFill="1" applyBorder="1"/>
    <xf numFmtId="0" fontId="2" fillId="3" borderId="0" xfId="1" applyFont="1" applyFill="1"/>
    <xf numFmtId="0" fontId="13" fillId="0" borderId="8" xfId="1" applyFont="1" applyBorder="1"/>
    <xf numFmtId="0" fontId="13" fillId="0" borderId="0" xfId="1" applyFont="1"/>
    <xf numFmtId="0" fontId="13" fillId="0" borderId="0" xfId="1" applyFont="1" applyAlignment="1">
      <alignment horizontal="center"/>
    </xf>
    <xf numFmtId="1" fontId="13" fillId="0" borderId="0" xfId="1" applyNumberFormat="1" applyFont="1" applyAlignment="1">
      <alignment horizontal="center" vertical="center"/>
    </xf>
    <xf numFmtId="1" fontId="13" fillId="0" borderId="9" xfId="1" applyNumberFormat="1" applyFont="1" applyBorder="1" applyAlignment="1">
      <alignment horizontal="center" vertical="center"/>
    </xf>
    <xf numFmtId="0" fontId="13" fillId="3" borderId="8" xfId="1" applyFont="1" applyFill="1" applyBorder="1"/>
    <xf numFmtId="0" fontId="13" fillId="3" borderId="0" xfId="1" applyFont="1" applyFill="1"/>
    <xf numFmtId="0" fontId="13" fillId="3" borderId="0" xfId="1" applyFont="1" applyFill="1" applyAlignment="1">
      <alignment horizontal="center"/>
    </xf>
    <xf numFmtId="1" fontId="13" fillId="3" borderId="0" xfId="1" applyNumberFormat="1" applyFont="1" applyFill="1" applyAlignment="1">
      <alignment horizontal="center" vertical="center"/>
    </xf>
    <xf numFmtId="1" fontId="13" fillId="3" borderId="9" xfId="1" applyNumberFormat="1" applyFont="1" applyFill="1" applyBorder="1" applyAlignment="1">
      <alignment horizontal="center" vertical="center"/>
    </xf>
    <xf numFmtId="0" fontId="13" fillId="0" borderId="10" xfId="1" applyFont="1" applyBorder="1"/>
    <xf numFmtId="0" fontId="13" fillId="0" borderId="11" xfId="1" applyFont="1" applyBorder="1"/>
    <xf numFmtId="0" fontId="13" fillId="0" borderId="11" xfId="1" applyFont="1" applyBorder="1" applyAlignment="1">
      <alignment horizontal="center"/>
    </xf>
    <xf numFmtId="1" fontId="13" fillId="0" borderId="11" xfId="1" applyNumberFormat="1" applyFont="1" applyBorder="1" applyAlignment="1">
      <alignment horizontal="center" vertical="center"/>
    </xf>
    <xf numFmtId="1" fontId="13" fillId="0" borderId="12" xfId="1" applyNumberFormat="1" applyFont="1" applyBorder="1" applyAlignment="1">
      <alignment horizontal="center" vertical="center"/>
    </xf>
    <xf numFmtId="0" fontId="14" fillId="0" borderId="1" xfId="0" applyFont="1" applyBorder="1" applyAlignment="1">
      <alignment horizontal="center" vertical="center"/>
    </xf>
    <xf numFmtId="0" fontId="13" fillId="0" borderId="0" xfId="0" applyFont="1" applyAlignment="1">
      <alignment vertical="center"/>
    </xf>
    <xf numFmtId="0" fontId="12" fillId="0" borderId="0" xfId="0" applyFont="1" applyAlignment="1">
      <alignment vertical="center"/>
    </xf>
    <xf numFmtId="0" fontId="20" fillId="0" borderId="0" xfId="0" applyFont="1" applyAlignment="1">
      <alignment vertical="center"/>
    </xf>
    <xf numFmtId="0" fontId="13" fillId="0" borderId="0" xfId="0" applyFont="1" applyAlignment="1">
      <alignment horizontal="center"/>
    </xf>
    <xf numFmtId="0" fontId="10" fillId="0" borderId="0" xfId="0" applyFont="1" applyAlignment="1">
      <alignment vertical="center"/>
    </xf>
    <xf numFmtId="0" fontId="2" fillId="0" borderId="1" xfId="1" applyFont="1" applyBorder="1" applyAlignment="1">
      <alignment horizontal="center"/>
    </xf>
    <xf numFmtId="0" fontId="2" fillId="0" borderId="1" xfId="1" applyFont="1" applyBorder="1" applyAlignment="1">
      <alignment horizontal="left"/>
    </xf>
    <xf numFmtId="0" fontId="2" fillId="0" borderId="1" xfId="1" applyFont="1" applyBorder="1"/>
    <xf numFmtId="0" fontId="2" fillId="0" borderId="1" xfId="1" applyFont="1" applyBorder="1" applyAlignment="1">
      <alignment horizontal="center" vertical="center"/>
    </xf>
    <xf numFmtId="0" fontId="9" fillId="0" borderId="1" xfId="0" applyFont="1" applyBorder="1"/>
    <xf numFmtId="1" fontId="2" fillId="0" borderId="1" xfId="1" applyNumberFormat="1" applyFont="1" applyBorder="1"/>
    <xf numFmtId="0" fontId="2" fillId="2" borderId="0" xfId="1" applyFont="1" applyFill="1"/>
    <xf numFmtId="0" fontId="9" fillId="2" borderId="1" xfId="0" applyFont="1" applyFill="1" applyBorder="1"/>
    <xf numFmtId="0" fontId="28" fillId="0" borderId="0" xfId="0" applyFont="1"/>
    <xf numFmtId="0" fontId="9" fillId="0" borderId="0" xfId="0" applyFont="1" applyBorder="1"/>
    <xf numFmtId="1" fontId="2" fillId="0" borderId="0" xfId="1" applyNumberFormat="1" applyFont="1" applyBorder="1"/>
    <xf numFmtId="0" fontId="9" fillId="0" borderId="0" xfId="0" applyFont="1" applyFill="1" applyBorder="1"/>
    <xf numFmtId="0" fontId="8" fillId="0" borderId="0" xfId="1" applyFont="1" applyBorder="1"/>
    <xf numFmtId="3" fontId="13" fillId="0" borderId="0" xfId="2" applyNumberFormat="1" applyFont="1"/>
    <xf numFmtId="0" fontId="8" fillId="2" borderId="0" xfId="2" applyFont="1" applyFill="1" applyAlignment="1">
      <alignment horizontal="left"/>
    </xf>
    <xf numFmtId="0" fontId="24" fillId="0" borderId="0" xfId="0" applyFont="1" applyAlignment="1">
      <alignment horizontal="center" vertical="center"/>
    </xf>
    <xf numFmtId="0" fontId="0" fillId="0" borderId="1" xfId="0" applyBorder="1"/>
    <xf numFmtId="0" fontId="0" fillId="4" borderId="1" xfId="0" applyFill="1" applyBorder="1"/>
    <xf numFmtId="0" fontId="14" fillId="0" borderId="1" xfId="0" applyFont="1" applyBorder="1" applyAlignment="1">
      <alignment vertical="center"/>
    </xf>
    <xf numFmtId="49" fontId="13" fillId="0" borderId="1" xfId="0" applyNumberFormat="1" applyFont="1" applyBorder="1" applyAlignment="1">
      <alignment vertical="center"/>
    </xf>
    <xf numFmtId="49" fontId="2" fillId="0" borderId="1" xfId="0" applyNumberFormat="1" applyFont="1" applyBorder="1" applyAlignment="1">
      <alignment horizontal="center"/>
    </xf>
    <xf numFmtId="14" fontId="5" fillId="0" borderId="1" xfId="0" applyNumberFormat="1" applyFont="1" applyBorder="1" applyAlignment="1">
      <alignment horizontal="center"/>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lignment horizontal="center"/>
    </xf>
    <xf numFmtId="164" fontId="13" fillId="0" borderId="1" xfId="0" applyNumberFormat="1" applyFont="1" applyBorder="1" applyAlignment="1">
      <alignment horizontal="center"/>
    </xf>
    <xf numFmtId="164" fontId="13" fillId="0" borderId="1" xfId="0" applyNumberFormat="1" applyFont="1" applyBorder="1" applyAlignment="1">
      <alignment horizontal="center"/>
    </xf>
    <xf numFmtId="0" fontId="13" fillId="0" borderId="0" xfId="0" applyFont="1" applyAlignment="1">
      <alignment vertical="center"/>
    </xf>
    <xf numFmtId="0" fontId="13" fillId="0" borderId="0" xfId="0" applyFont="1" applyAlignment="1">
      <alignment horizontal="center"/>
    </xf>
    <xf numFmtId="0" fontId="14" fillId="0" borderId="0" xfId="0" applyFont="1" applyAlignment="1">
      <alignment vertical="center"/>
    </xf>
    <xf numFmtId="0" fontId="14" fillId="0" borderId="0" xfId="0" applyFont="1" applyAlignment="1">
      <alignment horizontal="center" vertical="center"/>
    </xf>
    <xf numFmtId="0" fontId="12" fillId="0" borderId="0" xfId="0" applyFont="1" applyAlignment="1">
      <alignment vertical="center"/>
    </xf>
    <xf numFmtId="2" fontId="13" fillId="0" borderId="0" xfId="0" applyNumberFormat="1" applyFont="1" applyFill="1" applyAlignment="1">
      <alignment horizontal="right" vertical="center"/>
    </xf>
    <xf numFmtId="0" fontId="13" fillId="0" borderId="1" xfId="0" applyFont="1" applyFill="1" applyBorder="1" applyAlignment="1">
      <alignment horizontal="center"/>
    </xf>
    <xf numFmtId="0" fontId="24" fillId="0" borderId="0" xfId="0" applyFont="1" applyAlignment="1">
      <alignment vertical="center" wrapText="1"/>
    </xf>
    <xf numFmtId="0" fontId="10" fillId="2" borderId="0" xfId="0" applyFont="1" applyFill="1" applyAlignment="1" applyProtection="1">
      <alignment horizontal="center"/>
      <protection locked="0"/>
    </xf>
    <xf numFmtId="0" fontId="29" fillId="0" borderId="0" xfId="0" applyFont="1"/>
    <xf numFmtId="0" fontId="30" fillId="0" borderId="0" xfId="0" applyFont="1"/>
    <xf numFmtId="0" fontId="30" fillId="0" borderId="5" xfId="0" applyFont="1" applyBorder="1" applyAlignment="1">
      <alignment horizontal="center" vertical="center"/>
    </xf>
    <xf numFmtId="0" fontId="14" fillId="0" borderId="14" xfId="0" applyFont="1" applyBorder="1" applyAlignment="1">
      <alignment horizontal="center" vertical="center"/>
    </xf>
    <xf numFmtId="0" fontId="29" fillId="0" borderId="22" xfId="0" applyFont="1" applyBorder="1" applyAlignment="1">
      <alignment horizontal="center" vertical="center"/>
    </xf>
    <xf numFmtId="0" fontId="13" fillId="0" borderId="23" xfId="0" applyFont="1" applyBorder="1" applyAlignment="1">
      <alignment horizontal="center" vertical="center"/>
    </xf>
    <xf numFmtId="0" fontId="29" fillId="0" borderId="26" xfId="0" applyFont="1" applyBorder="1" applyAlignment="1">
      <alignment horizontal="center" vertical="center"/>
    </xf>
    <xf numFmtId="0" fontId="19" fillId="0" borderId="0" xfId="0" applyFont="1" applyAlignment="1">
      <alignment horizontal="center" vertical="center"/>
    </xf>
    <xf numFmtId="0" fontId="19" fillId="0" borderId="0" xfId="0" applyFont="1" applyAlignment="1">
      <alignment vertical="center"/>
    </xf>
    <xf numFmtId="0" fontId="4" fillId="0" borderId="0" xfId="0" applyFont="1" applyAlignment="1">
      <alignment vertical="center"/>
    </xf>
    <xf numFmtId="0" fontId="14" fillId="0" borderId="13" xfId="0" applyFont="1" applyBorder="1" applyAlignment="1">
      <alignment horizontal="center" vertical="center"/>
    </xf>
    <xf numFmtId="0" fontId="3" fillId="2" borderId="0" xfId="4" applyFill="1"/>
    <xf numFmtId="14" fontId="3" fillId="2" borderId="0" xfId="4" applyNumberFormat="1" applyFill="1"/>
    <xf numFmtId="0" fontId="8" fillId="0" borderId="0" xfId="0" applyFont="1" applyAlignment="1">
      <alignment horizontal="left" vertical="center"/>
    </xf>
    <xf numFmtId="0" fontId="13" fillId="0" borderId="0" xfId="0" applyFont="1" applyAlignment="1">
      <alignment vertical="center"/>
    </xf>
    <xf numFmtId="0" fontId="14" fillId="0" borderId="1" xfId="0" applyFont="1" applyBorder="1" applyAlignment="1">
      <alignment horizontal="center" vertical="center"/>
    </xf>
    <xf numFmtId="0" fontId="24" fillId="0" borderId="0" xfId="0" applyFont="1" applyAlignment="1">
      <alignment horizontal="center" vertical="center"/>
    </xf>
    <xf numFmtId="0" fontId="13" fillId="0" borderId="0" xfId="0" applyFont="1" applyAlignment="1">
      <alignment vertical="center"/>
    </xf>
    <xf numFmtId="0" fontId="10" fillId="0" borderId="0" xfId="0" applyFont="1" applyAlignment="1">
      <alignment vertical="center"/>
    </xf>
    <xf numFmtId="0" fontId="20" fillId="0" borderId="0" xfId="0" applyFont="1" applyAlignment="1">
      <alignment vertical="center"/>
    </xf>
    <xf numFmtId="0" fontId="12" fillId="0" borderId="0" xfId="0" applyFont="1" applyAlignment="1">
      <alignment vertical="center"/>
    </xf>
    <xf numFmtId="0" fontId="3" fillId="0" borderId="0" xfId="0" applyFont="1" applyFill="1" applyProtection="1">
      <protection locked="0"/>
    </xf>
    <xf numFmtId="0" fontId="13" fillId="0" borderId="0" xfId="0" applyFont="1" applyAlignment="1">
      <alignment horizontal="left"/>
    </xf>
    <xf numFmtId="0" fontId="14" fillId="0" borderId="1" xfId="0" applyFont="1" applyBorder="1" applyAlignment="1">
      <alignment horizontal="center" vertical="center"/>
    </xf>
    <xf numFmtId="0" fontId="24" fillId="0" borderId="0" xfId="0" applyFont="1" applyAlignment="1">
      <alignment horizontal="center" vertical="center"/>
    </xf>
    <xf numFmtId="0" fontId="13" fillId="0" borderId="0" xfId="0" applyFont="1" applyAlignment="1">
      <alignment vertical="center"/>
    </xf>
    <xf numFmtId="0" fontId="10" fillId="0" borderId="0" xfId="0" applyFont="1" applyAlignment="1">
      <alignment vertical="center"/>
    </xf>
    <xf numFmtId="0" fontId="20" fillId="0" borderId="0" xfId="0" applyFont="1" applyAlignment="1">
      <alignment vertical="center"/>
    </xf>
    <xf numFmtId="0" fontId="12" fillId="0" borderId="0" xfId="0" applyFont="1" applyAlignment="1">
      <alignment vertical="center"/>
    </xf>
    <xf numFmtId="0" fontId="14" fillId="0" borderId="15" xfId="0" applyFont="1" applyBorder="1" applyAlignment="1">
      <alignment horizontal="center" vertical="center"/>
    </xf>
    <xf numFmtId="0" fontId="13" fillId="0" borderId="26" xfId="0" applyFont="1" applyBorder="1" applyAlignment="1">
      <alignment horizontal="center" vertical="center"/>
    </xf>
    <xf numFmtId="0" fontId="13" fillId="0" borderId="29" xfId="0" applyFont="1" applyBorder="1" applyAlignment="1">
      <alignment horizontal="center" vertical="center"/>
    </xf>
    <xf numFmtId="0" fontId="13" fillId="0" borderId="0" xfId="0" applyFont="1" applyAlignment="1">
      <alignment vertical="center"/>
    </xf>
    <xf numFmtId="0" fontId="31" fillId="0" borderId="0" xfId="0" applyFont="1"/>
    <xf numFmtId="0" fontId="32" fillId="0" borderId="0" xfId="0" applyFont="1"/>
    <xf numFmtId="0" fontId="32" fillId="0" borderId="0" xfId="0" applyFont="1" applyAlignment="1">
      <alignment wrapText="1"/>
    </xf>
    <xf numFmtId="0" fontId="16" fillId="0" borderId="0" xfId="0" applyFont="1" applyAlignment="1">
      <alignment horizontal="right"/>
    </xf>
    <xf numFmtId="0" fontId="2" fillId="0" borderId="1" xfId="0" applyFont="1" applyFill="1" applyBorder="1"/>
    <xf numFmtId="0" fontId="8" fillId="0" borderId="5" xfId="1" applyFont="1" applyBorder="1" applyAlignment="1">
      <alignment horizontal="center"/>
    </xf>
    <xf numFmtId="0" fontId="8" fillId="0" borderId="6" xfId="1" applyFont="1" applyBorder="1" applyAlignment="1">
      <alignment horizontal="center"/>
    </xf>
    <xf numFmtId="0" fontId="8" fillId="0" borderId="0" xfId="1" applyFont="1" applyAlignment="1">
      <alignment horizontal="center" vertical="center"/>
    </xf>
    <xf numFmtId="0" fontId="8" fillId="0" borderId="9" xfId="1" applyFont="1" applyBorder="1" applyAlignment="1">
      <alignment horizontal="center" vertical="center"/>
    </xf>
    <xf numFmtId="0" fontId="8" fillId="0" borderId="5" xfId="1" applyFont="1" applyBorder="1" applyAlignment="1">
      <alignment horizontal="center" vertical="center" wrapText="1"/>
    </xf>
    <xf numFmtId="0" fontId="8" fillId="0" borderId="8" xfId="1" applyFont="1" applyBorder="1" applyAlignment="1">
      <alignment horizontal="center" vertical="center" wrapText="1"/>
    </xf>
    <xf numFmtId="0" fontId="8" fillId="0" borderId="10" xfId="1" applyFont="1" applyBorder="1" applyAlignment="1">
      <alignment horizontal="center" vertical="center" wrapText="1"/>
    </xf>
    <xf numFmtId="0" fontId="2" fillId="0" borderId="1" xfId="1" applyFont="1" applyBorder="1" applyAlignment="1">
      <alignment horizontal="left" vertical="center"/>
    </xf>
    <xf numFmtId="0" fontId="2" fillId="0" borderId="2" xfId="1" applyFont="1" applyBorder="1" applyAlignment="1">
      <alignment horizontal="center" vertical="center"/>
    </xf>
    <xf numFmtId="0" fontId="2" fillId="0" borderId="4" xfId="1" applyFont="1" applyBorder="1" applyAlignment="1">
      <alignment horizontal="center" vertical="center"/>
    </xf>
    <xf numFmtId="3" fontId="2" fillId="0" borderId="2" xfId="1" applyNumberFormat="1" applyFont="1" applyBorder="1" applyAlignment="1">
      <alignment horizontal="center" vertical="center"/>
    </xf>
    <xf numFmtId="3" fontId="2" fillId="0" borderId="4" xfId="1" applyNumberFormat="1" applyFont="1" applyBorder="1" applyAlignment="1">
      <alignment horizontal="center" vertical="center"/>
    </xf>
    <xf numFmtId="0" fontId="2" fillId="0" borderId="1" xfId="1" applyFont="1" applyBorder="1" applyAlignment="1">
      <alignment horizontal="center"/>
    </xf>
    <xf numFmtId="0" fontId="9" fillId="0" borderId="1" xfId="0" applyFont="1" applyBorder="1" applyAlignment="1">
      <alignment horizontal="right"/>
    </xf>
    <xf numFmtId="0" fontId="9" fillId="0" borderId="0" xfId="0" applyFont="1" applyAlignment="1">
      <alignment horizontal="left"/>
    </xf>
    <xf numFmtId="0" fontId="9" fillId="0" borderId="2" xfId="0" applyFont="1" applyBorder="1" applyAlignment="1">
      <alignment horizontal="right"/>
    </xf>
    <xf numFmtId="0" fontId="9" fillId="0" borderId="4" xfId="0" applyFont="1" applyBorder="1" applyAlignment="1">
      <alignment horizontal="right"/>
    </xf>
    <xf numFmtId="0" fontId="12" fillId="0" borderId="0" xfId="2" applyFont="1" applyAlignment="1">
      <alignment horizontal="center"/>
    </xf>
    <xf numFmtId="0" fontId="13" fillId="0" borderId="0" xfId="0" applyFont="1" applyAlignment="1">
      <alignment horizontal="left"/>
    </xf>
    <xf numFmtId="0" fontId="13" fillId="0" borderId="29" xfId="0" applyFont="1" applyBorder="1" applyAlignment="1">
      <alignment horizontal="left" vertical="center"/>
    </xf>
    <xf numFmtId="0" fontId="13" fillId="0" borderId="32" xfId="0" applyFont="1" applyBorder="1" applyAlignment="1">
      <alignment horizontal="left" vertical="center"/>
    </xf>
    <xf numFmtId="0" fontId="13" fillId="0" borderId="31" xfId="0" applyFont="1" applyBorder="1" applyAlignment="1">
      <alignment horizontal="center" vertical="center"/>
    </xf>
    <xf numFmtId="0" fontId="13" fillId="0" borderId="32" xfId="0" applyFont="1" applyBorder="1" applyAlignment="1">
      <alignment horizontal="center" vertical="center"/>
    </xf>
    <xf numFmtId="0" fontId="13" fillId="0" borderId="26" xfId="0" applyFont="1" applyBorder="1" applyAlignment="1">
      <alignment horizontal="center" vertical="center"/>
    </xf>
    <xf numFmtId="0" fontId="13" fillId="0" borderId="28" xfId="0" applyFont="1" applyBorder="1" applyAlignment="1">
      <alignment horizontal="center" vertical="center"/>
    </xf>
    <xf numFmtId="0" fontId="14" fillId="0" borderId="15" xfId="0" applyFont="1" applyBorder="1" applyAlignment="1">
      <alignment horizontal="center"/>
    </xf>
    <xf numFmtId="0" fontId="14" fillId="0" borderId="17" xfId="0" applyFont="1" applyBorder="1" applyAlignment="1">
      <alignment horizont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3" fillId="0" borderId="41" xfId="0" applyFont="1" applyBorder="1" applyAlignment="1">
      <alignment horizontal="left" vertical="center"/>
    </xf>
    <xf numFmtId="0" fontId="13" fillId="0" borderId="42" xfId="0" applyFont="1" applyBorder="1" applyAlignment="1">
      <alignment horizontal="left" vertical="center"/>
    </xf>
    <xf numFmtId="0" fontId="13" fillId="0" borderId="24" xfId="0" applyFont="1" applyBorder="1" applyAlignment="1">
      <alignment horizontal="center" vertical="center"/>
    </xf>
    <xf numFmtId="0" fontId="13" fillId="0" borderId="25" xfId="0" applyFont="1" applyBorder="1" applyAlignment="1">
      <alignment horizontal="center" vertical="center"/>
    </xf>
    <xf numFmtId="0" fontId="13" fillId="0" borderId="45" xfId="0" applyFont="1" applyBorder="1" applyAlignment="1">
      <alignment horizontal="left" vertical="center"/>
    </xf>
    <xf numFmtId="0" fontId="13" fillId="0" borderId="47" xfId="0" applyFont="1" applyBorder="1" applyAlignment="1">
      <alignment horizontal="left" vertical="center"/>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3" fillId="0" borderId="35" xfId="0" applyFont="1" applyBorder="1" applyAlignment="1">
      <alignment horizontal="left" vertical="center"/>
    </xf>
    <xf numFmtId="0" fontId="13" fillId="0" borderId="40" xfId="0" applyFont="1" applyBorder="1" applyAlignment="1">
      <alignment horizontal="left" vertical="center"/>
    </xf>
    <xf numFmtId="0" fontId="13" fillId="0" borderId="3" xfId="0" applyFont="1" applyBorder="1" applyAlignment="1">
      <alignment horizontal="center" vertical="center"/>
    </xf>
    <xf numFmtId="0" fontId="13" fillId="0" borderId="26" xfId="0" applyFont="1" applyBorder="1" applyAlignment="1">
      <alignment horizontal="left" vertical="center"/>
    </xf>
    <xf numFmtId="0" fontId="13" fillId="0" borderId="28" xfId="0" applyFont="1" applyBorder="1" applyAlignment="1">
      <alignment horizontal="left" vertical="center"/>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0" fontId="13" fillId="0" borderId="41" xfId="0" applyFont="1" applyBorder="1" applyAlignment="1">
      <alignment horizontal="center" vertical="center"/>
    </xf>
    <xf numFmtId="0" fontId="13" fillId="0" borderId="42" xfId="0" applyFont="1" applyBorder="1" applyAlignment="1">
      <alignment horizontal="center" vertical="center"/>
    </xf>
    <xf numFmtId="0" fontId="13" fillId="0" borderId="43" xfId="0" applyFont="1" applyBorder="1" applyAlignment="1">
      <alignment horizontal="center" vertical="center"/>
    </xf>
    <xf numFmtId="0" fontId="13" fillId="0" borderId="44" xfId="0" applyFont="1" applyBorder="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7" fillId="0" borderId="0" xfId="0" applyFont="1" applyAlignment="1">
      <alignment horizontal="center" vertical="center"/>
    </xf>
    <xf numFmtId="0" fontId="8" fillId="0" borderId="16" xfId="0" applyFont="1" applyBorder="1" applyAlignment="1">
      <alignment horizontal="center" vertical="center"/>
    </xf>
    <xf numFmtId="0" fontId="8" fillId="0" borderId="17" xfId="0" applyFont="1" applyBorder="1" applyAlignment="1">
      <alignment horizontal="center" vertical="center"/>
    </xf>
    <xf numFmtId="0" fontId="14" fillId="0" borderId="16" xfId="0" applyFont="1" applyBorder="1" applyAlignment="1">
      <alignment horizontal="center"/>
    </xf>
    <xf numFmtId="0" fontId="13" fillId="0" borderId="26" xfId="0" applyFont="1" applyBorder="1" applyAlignment="1">
      <alignment horizontal="left"/>
    </xf>
    <xf numFmtId="0" fontId="13" fillId="0" borderId="3" xfId="0" applyFont="1" applyBorder="1" applyAlignment="1">
      <alignment horizontal="left"/>
    </xf>
    <xf numFmtId="0" fontId="13" fillId="0" borderId="28" xfId="0" applyFont="1" applyBorder="1" applyAlignment="1">
      <alignment horizontal="left"/>
    </xf>
    <xf numFmtId="0" fontId="14" fillId="0" borderId="29" xfId="0" applyFont="1" applyBorder="1" applyAlignment="1">
      <alignment horizontal="left"/>
    </xf>
    <xf numFmtId="0" fontId="14" fillId="0" borderId="31" xfId="0" applyFont="1" applyBorder="1" applyAlignment="1">
      <alignment horizontal="left"/>
    </xf>
    <xf numFmtId="0" fontId="14" fillId="0" borderId="32" xfId="0" applyFont="1" applyBorder="1" applyAlignment="1">
      <alignment horizontal="left"/>
    </xf>
    <xf numFmtId="0" fontId="14" fillId="0" borderId="15"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5" xfId="0" applyFont="1" applyBorder="1" applyAlignment="1">
      <alignment horizontal="left"/>
    </xf>
    <xf numFmtId="0" fontId="14" fillId="0" borderId="16" xfId="0" applyFont="1" applyBorder="1" applyAlignment="1">
      <alignment horizontal="left"/>
    </xf>
    <xf numFmtId="0" fontId="14" fillId="0" borderId="17" xfId="0" applyFont="1" applyBorder="1" applyAlignment="1">
      <alignment horizontal="left"/>
    </xf>
    <xf numFmtId="0" fontId="13" fillId="0" borderId="22" xfId="0" applyFont="1" applyBorder="1" applyAlignment="1">
      <alignment horizontal="left"/>
    </xf>
    <xf numFmtId="0" fontId="13" fillId="0" borderId="24" xfId="0" applyFont="1" applyBorder="1" applyAlignment="1">
      <alignment horizontal="left"/>
    </xf>
    <xf numFmtId="0" fontId="13" fillId="0" borderId="25" xfId="0" applyFont="1" applyBorder="1" applyAlignment="1">
      <alignment horizontal="left"/>
    </xf>
    <xf numFmtId="0" fontId="13" fillId="0" borderId="1" xfId="0" applyFont="1" applyBorder="1" applyAlignment="1">
      <alignment horizontal="center" vertical="center"/>
    </xf>
    <xf numFmtId="0" fontId="14" fillId="0" borderId="5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1" xfId="0" applyFont="1" applyBorder="1" applyAlignment="1">
      <alignment horizontal="center" vertical="center"/>
    </xf>
    <xf numFmtId="0" fontId="14" fillId="0" borderId="1" xfId="0" applyFont="1" applyBorder="1" applyAlignment="1">
      <alignment horizontal="center" vertical="center"/>
    </xf>
    <xf numFmtId="0" fontId="14" fillId="0" borderId="50" xfId="0" applyFont="1" applyBorder="1" applyAlignment="1">
      <alignment horizontal="center" vertical="center"/>
    </xf>
    <xf numFmtId="0" fontId="14" fillId="0" borderId="41" xfId="0" applyFont="1" applyBorder="1" applyAlignment="1">
      <alignment horizontal="center" vertical="center"/>
    </xf>
    <xf numFmtId="0" fontId="14" fillId="0" borderId="55" xfId="0" applyFont="1" applyBorder="1" applyAlignment="1">
      <alignment horizontal="center" vertical="center"/>
    </xf>
    <xf numFmtId="49" fontId="13" fillId="0" borderId="36" xfId="0" applyNumberFormat="1" applyFont="1" applyBorder="1" applyAlignment="1">
      <alignment horizontal="left" vertical="center"/>
    </xf>
    <xf numFmtId="49" fontId="13" fillId="0" borderId="54" xfId="0" applyNumberFormat="1" applyFont="1" applyBorder="1" applyAlignment="1">
      <alignment horizontal="left" vertical="center"/>
    </xf>
    <xf numFmtId="0" fontId="13" fillId="0" borderId="54" xfId="0" applyFont="1" applyBorder="1" applyAlignment="1">
      <alignment horizontal="center" vertical="center"/>
    </xf>
    <xf numFmtId="49" fontId="13" fillId="0" borderId="41" xfId="0" applyNumberFormat="1" applyFont="1" applyBorder="1" applyAlignment="1">
      <alignment horizontal="left" vertical="center"/>
    </xf>
    <xf numFmtId="49" fontId="13" fillId="0" borderId="1" xfId="0" applyNumberFormat="1" applyFont="1" applyBorder="1" applyAlignment="1">
      <alignment horizontal="left" vertical="center"/>
    </xf>
    <xf numFmtId="0" fontId="13" fillId="0" borderId="45" xfId="0" applyFont="1" applyBorder="1" applyAlignment="1">
      <alignment horizontal="left" vertical="center" wrapText="1"/>
    </xf>
    <xf numFmtId="0" fontId="13" fillId="0" borderId="47" xfId="0" applyFont="1" applyBorder="1" applyAlignment="1">
      <alignment horizontal="left" vertical="center" wrapText="1"/>
    </xf>
    <xf numFmtId="0" fontId="13" fillId="0" borderId="35" xfId="0" applyFont="1" applyBorder="1" applyAlignment="1">
      <alignment horizontal="left" vertical="center" wrapText="1"/>
    </xf>
    <xf numFmtId="0" fontId="13" fillId="0" borderId="40" xfId="0" applyFont="1" applyBorder="1" applyAlignment="1">
      <alignment horizontal="left" vertical="center" wrapText="1"/>
    </xf>
    <xf numFmtId="0" fontId="14" fillId="0" borderId="33" xfId="0" applyFont="1" applyBorder="1" applyAlignment="1">
      <alignment horizontal="left" vertical="center"/>
    </xf>
    <xf numFmtId="0" fontId="14" fillId="0" borderId="55" xfId="0" applyFont="1" applyBorder="1" applyAlignment="1">
      <alignment horizontal="left" vertical="center"/>
    </xf>
    <xf numFmtId="49" fontId="13" fillId="0" borderId="43" xfId="0" applyNumberFormat="1" applyFont="1" applyBorder="1" applyAlignment="1">
      <alignment horizontal="left" vertical="center"/>
    </xf>
    <xf numFmtId="49" fontId="13" fillId="0" borderId="53" xfId="0" applyNumberFormat="1" applyFont="1" applyBorder="1" applyAlignment="1">
      <alignment horizontal="left" vertical="center"/>
    </xf>
    <xf numFmtId="0" fontId="13" fillId="0" borderId="53" xfId="0" applyFont="1" applyBorder="1" applyAlignment="1">
      <alignment horizontal="center" vertical="center"/>
    </xf>
    <xf numFmtId="49" fontId="13" fillId="0" borderId="41" xfId="0" applyNumberFormat="1" applyFont="1" applyBorder="1" applyAlignment="1">
      <alignment horizontal="left" vertical="center" wrapText="1"/>
    </xf>
    <xf numFmtId="49" fontId="13" fillId="0" borderId="1" xfId="0" applyNumberFormat="1" applyFont="1" applyBorder="1" applyAlignment="1">
      <alignment horizontal="left" vertical="center" wrapText="1"/>
    </xf>
    <xf numFmtId="0" fontId="13" fillId="0" borderId="56" xfId="0" applyFont="1" applyBorder="1" applyAlignment="1">
      <alignment horizontal="center" vertical="center"/>
    </xf>
    <xf numFmtId="0" fontId="13" fillId="0" borderId="47" xfId="0" applyFont="1" applyBorder="1" applyAlignment="1">
      <alignment horizontal="center" vertical="center"/>
    </xf>
    <xf numFmtId="0" fontId="13" fillId="0" borderId="57" xfId="0" applyFont="1" applyBorder="1" applyAlignment="1">
      <alignment horizontal="center" vertical="center"/>
    </xf>
    <xf numFmtId="0" fontId="13" fillId="0" borderId="40" xfId="0" applyFont="1" applyBorder="1" applyAlignment="1">
      <alignment horizontal="center" vertical="center"/>
    </xf>
    <xf numFmtId="0" fontId="13" fillId="0" borderId="58"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24" fillId="0" borderId="0" xfId="0" applyFont="1" applyAlignment="1">
      <alignment horizontal="center"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vertical="center"/>
    </xf>
    <xf numFmtId="0" fontId="6" fillId="4" borderId="5" xfId="3" applyFont="1" applyFill="1" applyBorder="1" applyAlignment="1">
      <alignment horizontal="center" vertical="center"/>
    </xf>
    <xf numFmtId="0" fontId="6" fillId="4" borderId="8" xfId="3" applyFont="1" applyFill="1" applyBorder="1" applyAlignment="1">
      <alignment horizontal="center" vertical="center"/>
    </xf>
    <xf numFmtId="0" fontId="6" fillId="4" borderId="10" xfId="3" applyFont="1" applyFill="1" applyBorder="1" applyAlignment="1">
      <alignment horizontal="center" vertical="center"/>
    </xf>
    <xf numFmtId="0" fontId="6" fillId="4" borderId="14" xfId="3" applyFont="1" applyFill="1" applyBorder="1" applyAlignment="1">
      <alignment horizontal="center" vertical="center"/>
    </xf>
    <xf numFmtId="0" fontId="6" fillId="4" borderId="21" xfId="3" applyFont="1" applyFill="1" applyBorder="1" applyAlignment="1">
      <alignment horizontal="center" vertical="center"/>
    </xf>
    <xf numFmtId="0" fontId="6" fillId="4" borderId="49" xfId="3" applyFont="1" applyFill="1" applyBorder="1" applyAlignment="1">
      <alignment horizontal="center" vertical="center"/>
    </xf>
    <xf numFmtId="0" fontId="6" fillId="5" borderId="14" xfId="3" applyFont="1" applyFill="1" applyBorder="1" applyAlignment="1">
      <alignment horizontal="center" vertical="center"/>
    </xf>
    <xf numFmtId="0" fontId="6" fillId="5" borderId="21" xfId="3" applyFont="1" applyFill="1" applyBorder="1" applyAlignment="1">
      <alignment horizontal="center" vertical="center"/>
    </xf>
    <xf numFmtId="0" fontId="6" fillId="5" borderId="49" xfId="3" applyFont="1" applyFill="1" applyBorder="1" applyAlignment="1">
      <alignment horizontal="center" vertical="center"/>
    </xf>
    <xf numFmtId="0" fontId="7" fillId="5" borderId="24" xfId="0" applyFont="1" applyFill="1" applyBorder="1" applyAlignment="1">
      <alignment horizontal="center" wrapText="1"/>
    </xf>
    <xf numFmtId="0" fontId="7" fillId="5" borderId="46" xfId="0" applyFont="1" applyFill="1" applyBorder="1" applyAlignment="1">
      <alignment horizontal="center" wrapText="1"/>
    </xf>
    <xf numFmtId="0" fontId="7" fillId="5" borderId="14"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49" fontId="13" fillId="0" borderId="2" xfId="0" applyNumberFormat="1" applyFont="1" applyBorder="1" applyAlignment="1">
      <alignment horizontal="center" vertical="center"/>
    </xf>
    <xf numFmtId="49" fontId="13" fillId="0" borderId="4" xfId="0" applyNumberFormat="1"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20" fillId="0" borderId="61" xfId="0" applyFont="1" applyBorder="1" applyAlignment="1">
      <alignment horizontal="center" vertical="center" wrapText="1"/>
    </xf>
    <xf numFmtId="0" fontId="20" fillId="0" borderId="54" xfId="0" applyFont="1" applyBorder="1" applyAlignment="1">
      <alignment horizontal="center" vertical="center" wrapText="1"/>
    </xf>
    <xf numFmtId="0" fontId="24" fillId="0" borderId="0" xfId="0" applyFont="1" applyAlignment="1">
      <alignment horizontal="center" vertical="center" wrapText="1"/>
    </xf>
    <xf numFmtId="0" fontId="12" fillId="0" borderId="0" xfId="0" applyFont="1" applyAlignment="1">
      <alignment vertical="center"/>
    </xf>
    <xf numFmtId="0" fontId="20" fillId="0" borderId="0" xfId="0" applyFont="1" applyAlignment="1">
      <alignment horizontal="left" vertical="center"/>
    </xf>
    <xf numFmtId="0" fontId="20" fillId="0" borderId="56" xfId="0" applyFont="1" applyBorder="1" applyAlignment="1">
      <alignment horizontal="center" vertical="center" wrapText="1"/>
    </xf>
    <xf numFmtId="0" fontId="20" fillId="0" borderId="59"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60" xfId="0" applyFont="1" applyBorder="1" applyAlignment="1">
      <alignment horizontal="center" vertical="center" wrapText="1"/>
    </xf>
    <xf numFmtId="0" fontId="20" fillId="0" borderId="0" xfId="0" applyFont="1" applyAlignment="1">
      <alignment vertical="center"/>
    </xf>
    <xf numFmtId="0" fontId="20" fillId="0" borderId="1" xfId="0" applyFont="1" applyBorder="1" applyAlignment="1">
      <alignment horizontal="center" vertical="center" wrapText="1"/>
    </xf>
    <xf numFmtId="0" fontId="10" fillId="0" borderId="0" xfId="0" applyFont="1" applyAlignment="1">
      <alignment vertical="center"/>
    </xf>
    <xf numFmtId="0" fontId="13" fillId="0" borderId="2" xfId="0" applyFont="1" applyBorder="1" applyAlignment="1">
      <alignment horizontal="center"/>
    </xf>
    <xf numFmtId="0" fontId="13" fillId="0" borderId="4" xfId="0" applyFont="1" applyBorder="1" applyAlignment="1">
      <alignment horizontal="center"/>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0" borderId="33" xfId="0" applyFont="1" applyBorder="1" applyAlignment="1">
      <alignment horizontal="center"/>
    </xf>
    <xf numFmtId="0" fontId="14" fillId="0" borderId="34" xfId="0" applyFont="1" applyBorder="1" applyAlignment="1">
      <alignment horizontal="center"/>
    </xf>
    <xf numFmtId="0" fontId="13" fillId="0" borderId="60" xfId="0" applyFont="1" applyBorder="1" applyAlignment="1">
      <alignment horizontal="center" vertical="center"/>
    </xf>
    <xf numFmtId="0" fontId="13" fillId="0" borderId="36" xfId="0" applyFont="1" applyBorder="1" applyAlignment="1">
      <alignment horizontal="center"/>
    </xf>
    <xf numFmtId="0" fontId="13" fillId="0" borderId="37" xfId="0" applyFont="1" applyBorder="1" applyAlignment="1">
      <alignment horizontal="center"/>
    </xf>
    <xf numFmtId="0" fontId="13" fillId="0" borderId="41" xfId="0" applyFont="1" applyBorder="1" applyAlignment="1">
      <alignment horizontal="center"/>
    </xf>
    <xf numFmtId="0" fontId="13" fillId="0" borderId="42" xfId="0" applyFont="1" applyBorder="1" applyAlignment="1">
      <alignment horizontal="center"/>
    </xf>
    <xf numFmtId="0" fontId="13" fillId="0" borderId="64" xfId="0" applyFont="1" applyBorder="1" applyAlignment="1">
      <alignment horizontal="center" vertical="center"/>
    </xf>
    <xf numFmtId="0" fontId="13" fillId="0" borderId="65" xfId="0" applyFont="1" applyBorder="1" applyAlignment="1">
      <alignment horizontal="center" vertical="center"/>
    </xf>
    <xf numFmtId="0" fontId="13" fillId="0" borderId="43" xfId="0" applyFont="1" applyBorder="1" applyAlignment="1">
      <alignment horizontal="center"/>
    </xf>
    <xf numFmtId="0" fontId="13" fillId="0" borderId="44" xfId="0" applyFont="1" applyBorder="1" applyAlignment="1">
      <alignment horizontal="center"/>
    </xf>
    <xf numFmtId="0" fontId="14" fillId="0" borderId="15" xfId="0" applyFont="1" applyBorder="1" applyAlignment="1">
      <alignment horizontal="center" vertical="center"/>
    </xf>
    <xf numFmtId="0" fontId="13" fillId="0" borderId="22" xfId="0" applyFont="1" applyBorder="1" applyAlignment="1">
      <alignment horizontal="center" vertical="center"/>
    </xf>
    <xf numFmtId="0" fontId="13" fillId="0" borderId="22" xfId="0" applyFont="1" applyBorder="1" applyAlignment="1">
      <alignment horizontal="center"/>
    </xf>
    <xf numFmtId="0" fontId="13" fillId="0" borderId="25" xfId="0" applyFont="1" applyBorder="1" applyAlignment="1">
      <alignment horizontal="center"/>
    </xf>
    <xf numFmtId="0" fontId="13" fillId="0" borderId="26" xfId="0" applyFont="1" applyBorder="1" applyAlignment="1">
      <alignment horizontal="center"/>
    </xf>
    <xf numFmtId="0" fontId="13" fillId="0" borderId="28" xfId="0" applyFont="1" applyBorder="1" applyAlignment="1">
      <alignment horizontal="center"/>
    </xf>
    <xf numFmtId="0" fontId="13" fillId="0" borderId="29" xfId="0" applyFont="1" applyBorder="1" applyAlignment="1">
      <alignment horizontal="center" vertical="center"/>
    </xf>
    <xf numFmtId="0" fontId="13" fillId="0" borderId="29" xfId="0" applyFont="1" applyBorder="1" applyAlignment="1">
      <alignment horizontal="center"/>
    </xf>
    <xf numFmtId="0" fontId="13" fillId="0" borderId="32"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Font="1"/>
    <xf numFmtId="0" fontId="2" fillId="0" borderId="0" xfId="0" applyFont="1" applyAlignment="1">
      <alignment vertical="center"/>
    </xf>
  </cellXfs>
  <cellStyles count="7">
    <cellStyle name="Normal" xfId="0" builtinId="0"/>
    <cellStyle name="Normal 2" xfId="3" xr:uid="{45212983-3358-46C8-BDEC-C9988BC1ED21}"/>
    <cellStyle name="Normal 2 2" xfId="2" xr:uid="{9DFB1984-3D98-428A-91C3-41A4D490EACD}"/>
    <cellStyle name="Normal 4" xfId="6" xr:uid="{FDD302CD-7BDD-4806-80A5-728D1B51F155}"/>
    <cellStyle name="Normal 5" xfId="5" xr:uid="{5465D797-D922-4B7A-9C3F-59E31126DC89}"/>
    <cellStyle name="Normal 6" xfId="4" xr:uid="{7144F1CA-677A-4F62-9CE5-89D965624839}"/>
    <cellStyle name="Normal 8" xfId="1" xr:uid="{98CBCA73-CE68-4B9A-9476-45AC7A7CFCF2}"/>
  </cellStyles>
  <dxfs count="8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dxf>
    <dxf>
      <font>
        <color theme="0"/>
      </font>
      <fill>
        <patternFill patternType="none">
          <fgColor indexed="64"/>
          <bgColor auto="1"/>
        </patternFill>
      </fill>
    </dxf>
    <dxf>
      <font>
        <color theme="0"/>
      </font>
      <fill>
        <patternFill patternType="none">
          <bgColor auto="1"/>
        </patternFill>
      </fill>
    </dxf>
    <dxf>
      <font>
        <color theme="0"/>
      </font>
    </dxf>
    <dxf>
      <font>
        <color theme="0"/>
      </font>
    </dxf>
    <dxf>
      <font>
        <color theme="0"/>
      </font>
      <fill>
        <patternFill>
          <bgColor theme="0"/>
        </patternFill>
      </fill>
    </dxf>
    <dxf>
      <font>
        <color theme="0"/>
      </font>
    </dxf>
    <dxf>
      <font>
        <color theme="0"/>
      </font>
    </dxf>
    <dxf>
      <font>
        <color rgb="FFFF000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theme="0"/>
        </patternFill>
      </fill>
    </dxf>
    <dxf>
      <font>
        <color theme="0" tint="-0.14996795556505021"/>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xdr:colOff>
      <xdr:row>23</xdr:row>
      <xdr:rowOff>0</xdr:rowOff>
    </xdr:from>
    <xdr:to>
      <xdr:col>3</xdr:col>
      <xdr:colOff>1</xdr:colOff>
      <xdr:row>24</xdr:row>
      <xdr:rowOff>15240</xdr:rowOff>
    </xdr:to>
    <xdr:sp macro="" textlink="">
      <xdr:nvSpPr>
        <xdr:cNvPr id="3" name="Rectangle: Top Corners Rounded 12">
          <a:extLst>
            <a:ext uri="{FF2B5EF4-FFF2-40B4-BE49-F238E27FC236}">
              <a16:creationId xmlns:a16="http://schemas.microsoft.com/office/drawing/2014/main" id="{671886A5-2A5C-45BD-BDC9-908D116041AB}"/>
            </a:ext>
          </a:extLst>
        </xdr:cNvPr>
        <xdr:cNvSpPr/>
      </xdr:nvSpPr>
      <xdr:spPr>
        <a:xfrm>
          <a:off x="2" y="6766034"/>
          <a:ext cx="8375430" cy="606447"/>
        </a:xfrm>
        <a:prstGeom prst="round2SameRect">
          <a:avLst>
            <a:gd name="adj1" fmla="val 50000"/>
            <a:gd name="adj2" fmla="val 0"/>
          </a:avLst>
        </a:prstGeom>
        <a:solidFill>
          <a:srgbClr val="0062AD"/>
        </a:solidFill>
        <a:ln>
          <a:noFill/>
        </a:ln>
        <a:effectLst>
          <a:softEdge rad="0"/>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96000" rtlCol="0" anchor="ctr"/>
        <a:lstStyle/>
        <a:p>
          <a:pPr lvl="0" algn="l"/>
          <a:r>
            <a:rPr lang="en-PH" sz="1100">
              <a:latin typeface="Futura Std Book" panose="020B0502020204020303" pitchFamily="34" charset="0"/>
            </a:rPr>
            <a:t>Sample to Insight</a:t>
          </a:r>
          <a:endParaRPr lang="en-PH" sz="1000">
            <a:latin typeface="Futura Std Book" panose="020B0502020204020303" pitchFamily="34" charset="0"/>
          </a:endParaRPr>
        </a:p>
      </xdr:txBody>
    </xdr:sp>
    <xdr:clientData/>
  </xdr:twoCellAnchor>
  <xdr:twoCellAnchor editAs="oneCell">
    <xdr:from>
      <xdr:col>1</xdr:col>
      <xdr:colOff>6337500</xdr:colOff>
      <xdr:row>0</xdr:row>
      <xdr:rowOff>405000</xdr:rowOff>
    </xdr:from>
    <xdr:to>
      <xdr:col>2</xdr:col>
      <xdr:colOff>8485</xdr:colOff>
      <xdr:row>1</xdr:row>
      <xdr:rowOff>16915</xdr:rowOff>
    </xdr:to>
    <xdr:pic>
      <xdr:nvPicPr>
        <xdr:cNvPr id="4" name="Imagen 3">
          <a:extLst>
            <a:ext uri="{FF2B5EF4-FFF2-40B4-BE49-F238E27FC236}">
              <a16:creationId xmlns:a16="http://schemas.microsoft.com/office/drawing/2014/main" id="{F350C07C-9451-4FB2-B8C0-2ABE99B466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7500" y="405000"/>
          <a:ext cx="899080" cy="7706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A3941-29DD-411A-8443-DE08FE581F70}">
  <dimension ref="B1:B24"/>
  <sheetViews>
    <sheetView showGridLines="0" tabSelected="1" zoomScale="127" workbookViewId="0">
      <selection activeCell="C13" sqref="C13"/>
    </sheetView>
  </sheetViews>
  <sheetFormatPr baseColWidth="10" defaultColWidth="8.69921875" defaultRowHeight="11.4"/>
  <cols>
    <col min="1" max="1" width="6.296875" style="26" customWidth="1"/>
    <col min="2" max="2" width="94.8984375" style="26" customWidth="1"/>
    <col min="3" max="16384" width="8.69921875" style="26"/>
  </cols>
  <sheetData>
    <row r="1" spans="2:2" ht="91.8" customHeight="1">
      <c r="B1" s="336"/>
    </row>
    <row r="3" spans="2:2" ht="12">
      <c r="B3" s="333" t="s">
        <v>3556</v>
      </c>
    </row>
    <row r="4" spans="2:2">
      <c r="B4" s="334"/>
    </row>
    <row r="5" spans="2:2" ht="12">
      <c r="B5" s="334" t="s">
        <v>6057</v>
      </c>
    </row>
    <row r="6" spans="2:2" ht="34.799999999999997">
      <c r="B6" s="335" t="s">
        <v>6065</v>
      </c>
    </row>
    <row r="7" spans="2:2">
      <c r="B7" s="334"/>
    </row>
    <row r="8" spans="2:2" ht="12">
      <c r="B8" s="335" t="s">
        <v>6058</v>
      </c>
    </row>
    <row r="9" spans="2:2">
      <c r="B9" s="334" t="s">
        <v>3557</v>
      </c>
    </row>
    <row r="10" spans="2:2" ht="69">
      <c r="B10" s="335" t="s">
        <v>6068</v>
      </c>
    </row>
    <row r="11" spans="2:2">
      <c r="B11" s="334"/>
    </row>
    <row r="12" spans="2:2" ht="12">
      <c r="B12" s="335" t="s">
        <v>6059</v>
      </c>
    </row>
    <row r="13" spans="2:2">
      <c r="B13" s="334"/>
    </row>
    <row r="14" spans="2:2" ht="57.6">
      <c r="B14" s="335" t="s">
        <v>6066</v>
      </c>
    </row>
    <row r="15" spans="2:2">
      <c r="B15" s="334" t="s">
        <v>3558</v>
      </c>
    </row>
    <row r="16" spans="2:2" ht="23.4">
      <c r="B16" s="335" t="s">
        <v>6069</v>
      </c>
    </row>
    <row r="17" spans="2:2">
      <c r="B17" s="335"/>
    </row>
    <row r="18" spans="2:2" ht="23.4">
      <c r="B18" s="335" t="s">
        <v>6070</v>
      </c>
    </row>
    <row r="19" spans="2:2">
      <c r="B19" s="335"/>
    </row>
    <row r="20" spans="2:2" ht="12">
      <c r="B20" s="335" t="s">
        <v>6067</v>
      </c>
    </row>
    <row r="21" spans="2:2">
      <c r="B21" s="335"/>
    </row>
    <row r="22" spans="2:2" ht="46.2">
      <c r="B22" s="335" t="s">
        <v>6060</v>
      </c>
    </row>
    <row r="24" spans="2:2" ht="46.8" customHeight="1"/>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D1C0B-51D7-4878-AE4D-5BE4FEFB00DC}">
  <sheetPr>
    <tabColor theme="2" tint="-0.499984740745262"/>
  </sheetPr>
  <dimension ref="A3:V136"/>
  <sheetViews>
    <sheetView showGridLines="0" topLeftCell="A24" workbookViewId="0">
      <selection activeCell="I13" sqref="I13"/>
    </sheetView>
  </sheetViews>
  <sheetFormatPr baseColWidth="10" defaultColWidth="8.69921875" defaultRowHeight="13.2"/>
  <cols>
    <col min="1" max="1" width="13.5" style="28" customWidth="1"/>
    <col min="2" max="2" width="10.3984375" style="28" customWidth="1"/>
    <col min="3" max="3" width="12" style="28" customWidth="1"/>
    <col min="4" max="4" width="12.8984375" style="28" customWidth="1"/>
    <col min="5" max="5" width="13.5" style="28" customWidth="1"/>
    <col min="6" max="6" width="8.69921875" style="28"/>
    <col min="7" max="7" width="11.3984375" style="28" bestFit="1" customWidth="1"/>
    <col min="8" max="8" width="10.09765625" style="28" bestFit="1" customWidth="1"/>
    <col min="9" max="11" width="14.796875" style="28" bestFit="1" customWidth="1"/>
    <col min="12" max="12" width="15.69921875" style="28" customWidth="1"/>
    <col min="13" max="13" width="15.5" style="28" customWidth="1"/>
    <col min="14" max="14" width="15.69921875" style="28" customWidth="1"/>
    <col min="15" max="15" width="16.09765625" style="28" bestFit="1" customWidth="1"/>
    <col min="16" max="17" width="16.19921875" style="28" bestFit="1" customWidth="1"/>
    <col min="18" max="18" width="20.5" style="28" bestFit="1" customWidth="1"/>
    <col min="19" max="16384" width="8.69921875" style="28"/>
  </cols>
  <sheetData>
    <row r="3" spans="1:22">
      <c r="A3" s="198"/>
      <c r="B3" s="198"/>
      <c r="C3" s="198"/>
      <c r="D3" s="198"/>
      <c r="E3" s="198"/>
      <c r="F3" s="198"/>
      <c r="G3" s="198"/>
      <c r="H3" s="198"/>
      <c r="I3" s="198"/>
      <c r="J3" s="198"/>
      <c r="K3" s="198"/>
      <c r="L3" s="198"/>
      <c r="M3" s="198"/>
      <c r="N3" s="198"/>
      <c r="O3" s="198"/>
      <c r="P3" s="198"/>
      <c r="Q3" s="198"/>
      <c r="R3" s="198"/>
      <c r="S3" s="198"/>
      <c r="T3" s="198"/>
      <c r="U3" s="198"/>
      <c r="V3" s="198"/>
    </row>
    <row r="4" spans="1:22" ht="15.6">
      <c r="A4" s="199" t="s">
        <v>1554</v>
      </c>
      <c r="B4" s="200" t="s">
        <v>3011</v>
      </c>
      <c r="C4" s="199"/>
      <c r="D4" s="201"/>
      <c r="E4" s="201"/>
      <c r="F4" s="201"/>
      <c r="G4" s="201"/>
      <c r="H4" s="198"/>
      <c r="I4" s="198"/>
      <c r="J4" s="198"/>
      <c r="K4" s="198"/>
      <c r="L4" s="198"/>
      <c r="M4" s="198"/>
      <c r="N4" s="198"/>
      <c r="O4" s="198"/>
      <c r="P4" s="198"/>
      <c r="Q4" s="198"/>
      <c r="R4" s="198"/>
      <c r="S4" s="198"/>
      <c r="T4" s="198"/>
      <c r="U4" s="198"/>
      <c r="V4" s="198"/>
    </row>
    <row r="5" spans="1:22">
      <c r="A5" s="198"/>
      <c r="B5" s="198"/>
      <c r="C5" s="198"/>
      <c r="D5" s="202"/>
      <c r="E5" s="202"/>
      <c r="F5" s="202"/>
      <c r="G5" s="202"/>
      <c r="H5" s="198"/>
      <c r="I5" s="198"/>
      <c r="J5" s="198"/>
      <c r="K5" s="198"/>
      <c r="L5" s="198"/>
      <c r="M5" s="198"/>
      <c r="N5" s="198"/>
      <c r="O5" s="198"/>
      <c r="P5" s="198"/>
      <c r="Q5" s="198"/>
      <c r="R5" s="198"/>
      <c r="S5" s="198"/>
      <c r="T5" s="198"/>
      <c r="U5" s="198"/>
      <c r="V5" s="198"/>
    </row>
    <row r="6" spans="1:22">
      <c r="A6" s="277" t="s">
        <v>3019</v>
      </c>
      <c r="B6" s="208"/>
      <c r="C6" s="208"/>
      <c r="D6" s="209"/>
      <c r="E6" s="209"/>
      <c r="F6" s="209"/>
      <c r="G6" s="209"/>
      <c r="H6" s="208"/>
      <c r="I6" s="208"/>
      <c r="J6" s="208"/>
      <c r="K6" s="208"/>
      <c r="L6" s="208"/>
      <c r="M6" s="208"/>
      <c r="N6" s="208"/>
      <c r="O6" s="208"/>
      <c r="P6" s="208"/>
      <c r="Q6" s="208"/>
      <c r="R6" s="208"/>
      <c r="S6" s="208"/>
      <c r="T6" s="198"/>
      <c r="U6" s="198"/>
      <c r="V6" s="198"/>
    </row>
    <row r="7" spans="1:22">
      <c r="A7" s="265" t="s">
        <v>3020</v>
      </c>
      <c r="B7" s="266" t="s">
        <v>3016</v>
      </c>
      <c r="C7" s="267" t="s">
        <v>3017</v>
      </c>
      <c r="D7" s="345" t="s">
        <v>3018</v>
      </c>
      <c r="E7" s="345"/>
      <c r="F7" s="209"/>
      <c r="G7" s="209"/>
      <c r="H7" s="208"/>
      <c r="I7" s="208"/>
      <c r="J7" s="208"/>
      <c r="K7" s="208"/>
      <c r="L7" s="208"/>
      <c r="M7" s="208"/>
      <c r="N7" s="208"/>
      <c r="O7" s="208"/>
      <c r="P7" s="208"/>
      <c r="Q7" s="208"/>
      <c r="R7" s="208"/>
      <c r="S7" s="208"/>
      <c r="T7" s="198"/>
      <c r="U7" s="198"/>
      <c r="V7" s="198"/>
    </row>
    <row r="8" spans="1:22">
      <c r="A8" s="265">
        <v>5</v>
      </c>
      <c r="B8" s="266">
        <v>10</v>
      </c>
      <c r="C8" s="267">
        <v>4</v>
      </c>
      <c r="D8" s="346">
        <v>7200</v>
      </c>
      <c r="E8" s="347"/>
      <c r="F8" s="209"/>
      <c r="G8" s="209"/>
      <c r="H8" s="208"/>
      <c r="I8" s="208"/>
      <c r="J8" s="208"/>
      <c r="K8" s="208"/>
      <c r="L8" s="208"/>
      <c r="M8" s="208"/>
      <c r="N8" s="208"/>
      <c r="O8" s="208"/>
      <c r="P8" s="208"/>
      <c r="Q8" s="208"/>
      <c r="R8" s="208"/>
      <c r="S8" s="208"/>
      <c r="T8" s="198"/>
      <c r="U8" s="198"/>
      <c r="V8" s="198"/>
    </row>
    <row r="9" spans="1:22">
      <c r="A9" s="265">
        <v>1</v>
      </c>
      <c r="B9" s="266">
        <v>40</v>
      </c>
      <c r="C9" s="267">
        <v>4</v>
      </c>
      <c r="D9" s="348">
        <v>25600</v>
      </c>
      <c r="E9" s="349"/>
      <c r="F9" s="209"/>
      <c r="G9" s="209"/>
      <c r="H9" s="208"/>
      <c r="I9" s="208"/>
      <c r="J9" s="208"/>
      <c r="K9" s="208"/>
      <c r="L9" s="208"/>
      <c r="M9" s="208"/>
      <c r="N9" s="208"/>
      <c r="O9" s="208"/>
      <c r="P9" s="208"/>
      <c r="Q9" s="208"/>
      <c r="R9" s="208"/>
      <c r="S9" s="208"/>
      <c r="T9" s="198"/>
      <c r="U9" s="198"/>
      <c r="V9" s="198"/>
    </row>
    <row r="10" spans="1:22">
      <c r="A10" s="265">
        <v>0.5</v>
      </c>
      <c r="B10" s="266">
        <v>80</v>
      </c>
      <c r="C10" s="267">
        <v>4</v>
      </c>
      <c r="D10" s="348">
        <v>48000</v>
      </c>
      <c r="E10" s="349"/>
      <c r="F10" s="209"/>
      <c r="G10" s="209"/>
      <c r="H10" s="208"/>
      <c r="I10" s="208"/>
      <c r="J10" s="208"/>
      <c r="K10" s="208"/>
      <c r="L10" s="208"/>
      <c r="M10" s="208"/>
      <c r="N10" s="208"/>
      <c r="O10" s="208"/>
      <c r="P10" s="208"/>
      <c r="Q10" s="208"/>
      <c r="R10" s="208"/>
      <c r="S10" s="208"/>
      <c r="T10" s="198"/>
      <c r="U10" s="198"/>
      <c r="V10" s="198"/>
    </row>
    <row r="11" spans="1:22">
      <c r="A11" s="205" t="s">
        <v>3559</v>
      </c>
      <c r="B11" s="205"/>
      <c r="C11" s="198"/>
      <c r="D11" s="202"/>
      <c r="E11" s="202"/>
      <c r="F11" s="202"/>
      <c r="G11" s="202"/>
      <c r="H11" s="198"/>
      <c r="I11" s="198"/>
      <c r="J11" s="198"/>
      <c r="K11" s="198"/>
      <c r="L11" s="198"/>
      <c r="M11" s="198"/>
      <c r="N11" s="198"/>
      <c r="O11" s="198"/>
      <c r="P11" s="198"/>
      <c r="Q11" s="198"/>
      <c r="R11" s="198"/>
      <c r="S11" s="198"/>
      <c r="T11" s="198"/>
      <c r="U11" s="198"/>
      <c r="V11" s="198"/>
    </row>
    <row r="12" spans="1:22">
      <c r="A12" s="210"/>
      <c r="B12" s="205"/>
      <c r="C12" s="198"/>
      <c r="D12" s="202"/>
      <c r="E12" s="202"/>
      <c r="F12" s="202"/>
      <c r="G12" s="202"/>
      <c r="H12" s="198"/>
      <c r="I12" s="198"/>
      <c r="J12" s="198"/>
      <c r="K12" s="198"/>
      <c r="L12" s="198"/>
      <c r="M12" s="198"/>
      <c r="N12" s="198"/>
      <c r="O12" s="198"/>
      <c r="P12" s="198"/>
      <c r="Q12" s="198"/>
      <c r="R12" s="198"/>
      <c r="S12" s="198"/>
      <c r="T12" s="198"/>
      <c r="U12" s="198"/>
      <c r="V12" s="198"/>
    </row>
    <row r="13" spans="1:22" ht="13.8">
      <c r="A13" s="5" t="s">
        <v>1555</v>
      </c>
      <c r="B13" s="6" t="s">
        <v>3560</v>
      </c>
      <c r="C13" s="198"/>
      <c r="D13" s="202"/>
      <c r="E13" s="202"/>
      <c r="F13" s="202"/>
      <c r="G13" s="202"/>
      <c r="H13" s="198"/>
      <c r="I13" s="198"/>
      <c r="J13" s="198"/>
      <c r="K13" s="198"/>
      <c r="L13" s="198"/>
      <c r="M13" s="198"/>
      <c r="N13" s="198"/>
      <c r="O13" s="198"/>
      <c r="P13" s="198"/>
      <c r="Q13" s="198"/>
      <c r="R13" s="198"/>
      <c r="S13" s="198"/>
      <c r="T13" s="198"/>
      <c r="U13" s="198"/>
      <c r="V13" s="198"/>
    </row>
    <row r="14" spans="1:22" ht="13.8">
      <c r="A14" s="6"/>
      <c r="B14" s="6" t="s">
        <v>3561</v>
      </c>
      <c r="C14" s="198"/>
      <c r="D14" s="202"/>
      <c r="E14" s="202"/>
      <c r="F14" s="202"/>
      <c r="G14" s="202"/>
      <c r="H14" s="198"/>
      <c r="I14" s="198"/>
      <c r="J14" s="198"/>
      <c r="K14" s="198"/>
      <c r="L14" s="198"/>
      <c r="M14" s="198"/>
      <c r="N14" s="198"/>
      <c r="O14" s="198"/>
      <c r="P14" s="198"/>
      <c r="Q14" s="198"/>
      <c r="R14" s="198"/>
      <c r="S14" s="198"/>
      <c r="T14" s="198"/>
      <c r="U14" s="198"/>
      <c r="V14" s="198"/>
    </row>
    <row r="15" spans="1:22" ht="13.8">
      <c r="A15" s="6"/>
      <c r="B15" s="6"/>
      <c r="C15" s="198"/>
      <c r="D15" s="202"/>
      <c r="E15" s="202"/>
      <c r="F15" s="202"/>
      <c r="G15" s="202"/>
      <c r="H15" s="198"/>
      <c r="I15" s="198"/>
      <c r="J15" s="198"/>
      <c r="K15" s="198"/>
      <c r="L15" s="198"/>
      <c r="M15" s="198"/>
      <c r="N15" s="198"/>
      <c r="O15" s="198"/>
      <c r="P15" s="198"/>
      <c r="Q15" s="198"/>
      <c r="R15" s="198"/>
      <c r="S15" s="198"/>
      <c r="T15" s="198"/>
      <c r="U15" s="198"/>
      <c r="V15" s="198"/>
    </row>
    <row r="16" spans="1:22" ht="13.8">
      <c r="A16" s="277" t="s">
        <v>3056</v>
      </c>
      <c r="B16" s="6"/>
      <c r="C16" s="198"/>
      <c r="D16" s="202"/>
      <c r="E16" s="202"/>
      <c r="F16" s="202"/>
      <c r="G16" s="202"/>
      <c r="H16" s="198"/>
      <c r="I16" s="198"/>
      <c r="J16" s="198"/>
      <c r="K16" s="198"/>
      <c r="L16" s="198"/>
      <c r="M16" s="198"/>
      <c r="N16" s="198"/>
      <c r="O16" s="198"/>
      <c r="P16" s="198"/>
      <c r="Q16" s="198"/>
      <c r="R16" s="198"/>
      <c r="S16" s="198"/>
      <c r="T16" s="198"/>
      <c r="U16" s="198"/>
      <c r="V16" s="198"/>
    </row>
    <row r="17" spans="1:22" ht="13.8">
      <c r="A17" s="269"/>
      <c r="B17" s="269"/>
      <c r="C17" s="350" t="s">
        <v>1572</v>
      </c>
      <c r="D17" s="350"/>
      <c r="E17" s="350"/>
      <c r="F17" s="202"/>
      <c r="G17" s="202"/>
      <c r="H17" s="198"/>
      <c r="I17" s="198"/>
      <c r="J17" s="198"/>
      <c r="K17" s="198"/>
      <c r="L17" s="198"/>
      <c r="M17" s="198"/>
      <c r="N17" s="198"/>
      <c r="O17" s="198"/>
      <c r="P17" s="198"/>
      <c r="Q17" s="198"/>
      <c r="R17" s="198"/>
      <c r="S17" s="198"/>
      <c r="T17" s="198"/>
      <c r="U17" s="198"/>
      <c r="V17" s="198"/>
    </row>
    <row r="18" spans="1:22" ht="13.8">
      <c r="A18" s="269"/>
      <c r="B18" s="269"/>
      <c r="C18" s="267" t="s">
        <v>1573</v>
      </c>
      <c r="D18" s="267" t="s">
        <v>1578</v>
      </c>
      <c r="E18" s="267" t="s">
        <v>3023</v>
      </c>
      <c r="F18" s="202"/>
      <c r="G18" s="202"/>
      <c r="H18" s="198"/>
      <c r="I18" s="198"/>
      <c r="J18" s="198"/>
      <c r="K18" s="198"/>
      <c r="L18" s="198"/>
      <c r="M18" s="198"/>
      <c r="N18" s="198"/>
      <c r="O18" s="198"/>
      <c r="P18" s="198"/>
      <c r="Q18" s="198"/>
      <c r="R18" s="198"/>
      <c r="S18" s="198"/>
      <c r="T18" s="198"/>
      <c r="U18" s="198"/>
      <c r="V18" s="198"/>
    </row>
    <row r="19" spans="1:22" ht="13.8">
      <c r="A19" s="269"/>
      <c r="B19" s="269"/>
      <c r="C19" s="267" t="s">
        <v>3021</v>
      </c>
      <c r="D19" s="267" t="s">
        <v>3022</v>
      </c>
      <c r="E19" s="267" t="s">
        <v>3024</v>
      </c>
      <c r="F19" s="202"/>
      <c r="G19" s="202"/>
      <c r="H19" s="198"/>
      <c r="I19" s="198"/>
      <c r="J19" s="198"/>
      <c r="K19" s="198"/>
      <c r="L19" s="198"/>
      <c r="M19" s="198"/>
      <c r="N19" s="198"/>
      <c r="O19" s="198"/>
      <c r="P19" s="198"/>
      <c r="Q19" s="198"/>
      <c r="R19" s="198"/>
      <c r="S19" s="198"/>
      <c r="T19" s="198"/>
      <c r="U19" s="198"/>
      <c r="V19" s="198"/>
    </row>
    <row r="20" spans="1:22" ht="13.8">
      <c r="A20" s="269" t="s">
        <v>1556</v>
      </c>
      <c r="B20" s="269" t="s">
        <v>1567</v>
      </c>
      <c r="C20" s="267" t="s">
        <v>3043</v>
      </c>
      <c r="D20" s="267" t="s">
        <v>3044</v>
      </c>
      <c r="E20" s="267" t="s">
        <v>3045</v>
      </c>
      <c r="F20" s="202"/>
      <c r="G20" s="202"/>
      <c r="H20" s="198"/>
      <c r="I20" s="198"/>
      <c r="J20" s="198"/>
      <c r="K20" s="198"/>
      <c r="L20" s="198"/>
      <c r="M20" s="198"/>
      <c r="N20" s="198"/>
      <c r="O20" s="198"/>
      <c r="P20" s="198"/>
      <c r="Q20" s="198"/>
      <c r="R20" s="198"/>
      <c r="S20" s="198"/>
      <c r="T20" s="198"/>
      <c r="U20" s="198"/>
      <c r="V20" s="198"/>
    </row>
    <row r="21" spans="1:22" ht="13.8">
      <c r="A21" s="269" t="s">
        <v>3025</v>
      </c>
      <c r="B21" s="269">
        <v>12264</v>
      </c>
      <c r="C21" s="270">
        <f>7200*$B21/1000000</f>
        <v>88.300799999999995</v>
      </c>
      <c r="D21" s="270">
        <f>25600*$B21/1000000</f>
        <v>313.95839999999998</v>
      </c>
      <c r="E21" s="270">
        <f>48000*$B21/1000000</f>
        <v>588.67200000000003</v>
      </c>
      <c r="F21" s="202"/>
      <c r="G21" s="202"/>
      <c r="H21" s="198"/>
      <c r="I21" s="198"/>
      <c r="J21" s="198"/>
      <c r="K21" s="198"/>
      <c r="L21" s="198"/>
      <c r="M21" s="198"/>
      <c r="N21" s="198"/>
      <c r="O21" s="198"/>
      <c r="P21" s="198"/>
      <c r="Q21" s="198"/>
      <c r="R21" s="198"/>
      <c r="S21" s="198"/>
      <c r="T21" s="198"/>
      <c r="U21" s="198"/>
      <c r="V21" s="198"/>
    </row>
    <row r="22" spans="1:22" ht="13.8">
      <c r="A22" s="269" t="s">
        <v>3026</v>
      </c>
      <c r="B22" s="269">
        <v>2534</v>
      </c>
      <c r="C22" s="270">
        <f t="shared" ref="C22:C39" si="0">7200*$B22/1000000</f>
        <v>18.244800000000001</v>
      </c>
      <c r="D22" s="270">
        <f t="shared" ref="D22:D38" si="1">25600*$B22/1000000</f>
        <v>64.870400000000004</v>
      </c>
      <c r="E22" s="270">
        <f t="shared" ref="E22:E38" si="2">48000*$B22/1000000</f>
        <v>121.63200000000001</v>
      </c>
      <c r="F22" s="202"/>
      <c r="G22" s="202"/>
      <c r="H22" s="198"/>
      <c r="I22" s="198"/>
      <c r="J22" s="198"/>
      <c r="K22" s="198"/>
      <c r="L22" s="198"/>
      <c r="M22" s="198"/>
      <c r="N22" s="198"/>
      <c r="O22" s="198"/>
      <c r="P22" s="198"/>
      <c r="Q22" s="198"/>
      <c r="R22" s="198"/>
      <c r="S22" s="198"/>
      <c r="T22" s="198"/>
      <c r="U22" s="198"/>
      <c r="V22" s="198"/>
    </row>
    <row r="23" spans="1:22" ht="13.8">
      <c r="A23" s="269" t="s">
        <v>3027</v>
      </c>
      <c r="B23" s="269">
        <v>3430</v>
      </c>
      <c r="C23" s="270">
        <f t="shared" si="0"/>
        <v>24.696000000000002</v>
      </c>
      <c r="D23" s="270">
        <f t="shared" si="1"/>
        <v>87.808000000000007</v>
      </c>
      <c r="E23" s="270">
        <f t="shared" si="2"/>
        <v>164.64</v>
      </c>
      <c r="F23" s="202"/>
      <c r="G23" s="202"/>
      <c r="H23" s="198"/>
      <c r="I23" s="198"/>
      <c r="J23" s="198"/>
      <c r="K23" s="198"/>
      <c r="L23" s="198"/>
      <c r="M23" s="198"/>
      <c r="N23" s="198"/>
      <c r="O23" s="198"/>
      <c r="P23" s="198"/>
      <c r="Q23" s="198"/>
      <c r="R23" s="198"/>
      <c r="S23" s="198"/>
      <c r="T23" s="198"/>
      <c r="U23" s="198"/>
      <c r="V23" s="198"/>
    </row>
    <row r="24" spans="1:22" ht="13.8">
      <c r="A24" s="269" t="s">
        <v>3028</v>
      </c>
      <c r="B24" s="269">
        <v>6848</v>
      </c>
      <c r="C24" s="270">
        <f t="shared" si="0"/>
        <v>49.305599999999998</v>
      </c>
      <c r="D24" s="270">
        <f t="shared" si="1"/>
        <v>175.30879999999999</v>
      </c>
      <c r="E24" s="270">
        <f t="shared" si="2"/>
        <v>328.70400000000001</v>
      </c>
      <c r="F24" s="202"/>
      <c r="G24" s="202"/>
      <c r="H24" s="198"/>
      <c r="I24" s="198"/>
      <c r="J24" s="198"/>
      <c r="K24" s="198"/>
      <c r="L24" s="198"/>
      <c r="M24" s="198"/>
      <c r="N24" s="198"/>
      <c r="O24" s="198"/>
      <c r="P24" s="198"/>
      <c r="Q24" s="198"/>
      <c r="R24" s="198"/>
      <c r="S24" s="198"/>
      <c r="T24" s="198"/>
      <c r="U24" s="198"/>
      <c r="V24" s="198"/>
    </row>
    <row r="25" spans="1:22" ht="13.8">
      <c r="A25" s="269" t="s">
        <v>3029</v>
      </c>
      <c r="B25" s="269">
        <v>2742</v>
      </c>
      <c r="C25" s="270">
        <f t="shared" si="0"/>
        <v>19.7424</v>
      </c>
      <c r="D25" s="270">
        <f t="shared" si="1"/>
        <v>70.1952</v>
      </c>
      <c r="E25" s="270">
        <f t="shared" si="2"/>
        <v>131.61600000000001</v>
      </c>
      <c r="F25" s="202"/>
      <c r="G25" s="202"/>
      <c r="H25" s="198"/>
      <c r="I25" s="198"/>
      <c r="J25" s="198"/>
      <c r="K25" s="198"/>
      <c r="L25" s="198"/>
      <c r="M25" s="198"/>
      <c r="N25" s="198"/>
      <c r="O25" s="198"/>
      <c r="P25" s="198"/>
      <c r="Q25" s="198"/>
      <c r="R25" s="198"/>
      <c r="S25" s="198"/>
      <c r="T25" s="198"/>
      <c r="U25" s="198"/>
      <c r="V25" s="198"/>
    </row>
    <row r="26" spans="1:22" ht="13.8">
      <c r="A26" s="269" t="s">
        <v>3030</v>
      </c>
      <c r="B26" s="269">
        <v>2571</v>
      </c>
      <c r="C26" s="270">
        <f t="shared" si="0"/>
        <v>18.511199999999999</v>
      </c>
      <c r="D26" s="270">
        <f t="shared" si="1"/>
        <v>65.817599999999999</v>
      </c>
      <c r="E26" s="270">
        <f t="shared" si="2"/>
        <v>123.408</v>
      </c>
      <c r="F26" s="202"/>
      <c r="G26" s="202"/>
      <c r="H26" s="198"/>
      <c r="I26" s="198"/>
      <c r="J26" s="198"/>
      <c r="K26" s="198"/>
      <c r="L26" s="198"/>
      <c r="M26" s="198"/>
      <c r="N26" s="198"/>
      <c r="O26" s="198"/>
      <c r="P26" s="198"/>
      <c r="Q26" s="198"/>
      <c r="R26" s="198"/>
      <c r="S26" s="198"/>
      <c r="T26" s="198"/>
      <c r="U26" s="198"/>
      <c r="V26" s="198"/>
    </row>
    <row r="27" spans="1:22" ht="13.8">
      <c r="A27" s="269" t="s">
        <v>3031</v>
      </c>
      <c r="B27" s="269">
        <v>2990</v>
      </c>
      <c r="C27" s="270">
        <f t="shared" si="0"/>
        <v>21.527999999999999</v>
      </c>
      <c r="D27" s="270">
        <f t="shared" si="1"/>
        <v>76.543999999999997</v>
      </c>
      <c r="E27" s="270">
        <f t="shared" si="2"/>
        <v>143.52000000000001</v>
      </c>
      <c r="F27" s="202"/>
      <c r="G27" s="202"/>
      <c r="H27" s="198"/>
      <c r="I27" s="198"/>
      <c r="J27" s="198"/>
      <c r="K27" s="198"/>
      <c r="L27" s="198"/>
      <c r="M27" s="198"/>
      <c r="N27" s="198"/>
      <c r="O27" s="198"/>
      <c r="P27" s="198"/>
      <c r="Q27" s="198"/>
      <c r="R27" s="198"/>
      <c r="S27" s="198"/>
      <c r="T27" s="198"/>
      <c r="U27" s="198"/>
      <c r="V27" s="198"/>
    </row>
    <row r="28" spans="1:22" ht="13.8">
      <c r="A28" s="269" t="s">
        <v>3032</v>
      </c>
      <c r="B28" s="269">
        <v>633</v>
      </c>
      <c r="C28" s="270">
        <f t="shared" si="0"/>
        <v>4.5575999999999999</v>
      </c>
      <c r="D28" s="270">
        <f t="shared" si="1"/>
        <v>16.204799999999999</v>
      </c>
      <c r="E28" s="270">
        <f t="shared" si="2"/>
        <v>30.384</v>
      </c>
      <c r="F28" s="202"/>
      <c r="G28" s="202"/>
      <c r="H28" s="198"/>
      <c r="I28" s="198"/>
      <c r="J28" s="198"/>
      <c r="K28" s="198"/>
      <c r="L28" s="198"/>
      <c r="M28" s="198"/>
      <c r="N28" s="198"/>
      <c r="O28" s="198"/>
      <c r="P28" s="198"/>
      <c r="Q28" s="198"/>
      <c r="R28" s="198"/>
      <c r="S28" s="198"/>
      <c r="T28" s="198"/>
      <c r="U28" s="198"/>
      <c r="V28" s="198"/>
    </row>
    <row r="29" spans="1:22" ht="13.8">
      <c r="A29" s="269" t="s">
        <v>3033</v>
      </c>
      <c r="B29" s="269">
        <v>1000</v>
      </c>
      <c r="C29" s="270">
        <f t="shared" si="0"/>
        <v>7.2</v>
      </c>
      <c r="D29" s="270">
        <f t="shared" si="1"/>
        <v>25.6</v>
      </c>
      <c r="E29" s="270">
        <f t="shared" si="2"/>
        <v>48</v>
      </c>
      <c r="F29" s="202"/>
      <c r="G29" s="202"/>
      <c r="H29" s="198"/>
      <c r="I29" s="198"/>
      <c r="J29" s="198"/>
      <c r="K29" s="198"/>
      <c r="L29" s="198"/>
      <c r="M29" s="198"/>
      <c r="N29" s="198"/>
      <c r="O29" s="198"/>
      <c r="P29" s="198"/>
      <c r="Q29" s="198"/>
      <c r="R29" s="198"/>
      <c r="S29" s="198"/>
      <c r="T29" s="198"/>
      <c r="U29" s="198"/>
      <c r="V29" s="198"/>
    </row>
    <row r="30" spans="1:22" ht="13.8">
      <c r="A30" s="269" t="s">
        <v>3034</v>
      </c>
      <c r="B30" s="269">
        <v>1680</v>
      </c>
      <c r="C30" s="270">
        <f t="shared" si="0"/>
        <v>12.096</v>
      </c>
      <c r="D30" s="270">
        <f t="shared" si="1"/>
        <v>43.008000000000003</v>
      </c>
      <c r="E30" s="270">
        <f t="shared" si="2"/>
        <v>80.64</v>
      </c>
      <c r="F30" s="202"/>
      <c r="G30" s="202"/>
      <c r="H30" s="198"/>
      <c r="I30" s="198"/>
      <c r="J30" s="198"/>
      <c r="K30" s="198"/>
      <c r="L30" s="198"/>
      <c r="M30" s="198"/>
      <c r="N30" s="198"/>
      <c r="O30" s="198"/>
      <c r="P30" s="198"/>
      <c r="Q30" s="198"/>
      <c r="R30" s="198"/>
      <c r="S30" s="198"/>
      <c r="T30" s="198"/>
      <c r="U30" s="198"/>
      <c r="V30" s="198"/>
    </row>
    <row r="31" spans="1:22" ht="13.8">
      <c r="A31" s="269" t="s">
        <v>3035</v>
      </c>
      <c r="B31" s="269">
        <v>649</v>
      </c>
      <c r="C31" s="270">
        <f t="shared" si="0"/>
        <v>4.6727999999999996</v>
      </c>
      <c r="D31" s="270">
        <f t="shared" si="1"/>
        <v>16.6144</v>
      </c>
      <c r="E31" s="270">
        <f t="shared" si="2"/>
        <v>31.152000000000001</v>
      </c>
      <c r="F31" s="202"/>
      <c r="G31" s="202"/>
      <c r="H31" s="198"/>
      <c r="I31" s="198"/>
      <c r="J31" s="198"/>
      <c r="K31" s="198"/>
      <c r="L31" s="198"/>
      <c r="M31" s="198"/>
      <c r="N31" s="198"/>
      <c r="O31" s="198"/>
      <c r="P31" s="198"/>
      <c r="Q31" s="198"/>
      <c r="R31" s="198"/>
      <c r="S31" s="198"/>
      <c r="T31" s="198"/>
      <c r="U31" s="198"/>
      <c r="V31" s="198"/>
    </row>
    <row r="32" spans="1:22" ht="13.8">
      <c r="A32" s="269" t="s">
        <v>3036</v>
      </c>
      <c r="B32" s="269">
        <v>759</v>
      </c>
      <c r="C32" s="270">
        <f t="shared" si="0"/>
        <v>5.4648000000000003</v>
      </c>
      <c r="D32" s="270">
        <f t="shared" si="1"/>
        <v>19.430399999999999</v>
      </c>
      <c r="E32" s="270">
        <f t="shared" si="2"/>
        <v>36.432000000000002</v>
      </c>
      <c r="F32" s="202"/>
      <c r="G32" s="202"/>
      <c r="H32" s="198"/>
      <c r="I32" s="198"/>
      <c r="J32" s="198"/>
      <c r="K32" s="198"/>
      <c r="L32" s="198"/>
      <c r="M32" s="198"/>
      <c r="N32" s="198"/>
      <c r="O32" s="198"/>
      <c r="P32" s="198"/>
      <c r="Q32" s="198"/>
      <c r="R32" s="198"/>
      <c r="S32" s="198"/>
      <c r="T32" s="198"/>
      <c r="U32" s="198"/>
      <c r="V32" s="198"/>
    </row>
    <row r="33" spans="1:22" ht="13.8">
      <c r="A33" s="269" t="s">
        <v>3037</v>
      </c>
      <c r="B33" s="269">
        <v>15370</v>
      </c>
      <c r="C33" s="270">
        <f t="shared" si="0"/>
        <v>110.664</v>
      </c>
      <c r="D33" s="270">
        <f t="shared" si="1"/>
        <v>393.47199999999998</v>
      </c>
      <c r="E33" s="270">
        <f t="shared" si="2"/>
        <v>737.76</v>
      </c>
      <c r="F33" s="202"/>
      <c r="G33" s="202"/>
      <c r="H33" s="198"/>
      <c r="I33" s="198"/>
      <c r="J33" s="198"/>
      <c r="K33" s="198"/>
      <c r="L33" s="198"/>
      <c r="M33" s="198"/>
      <c r="N33" s="198"/>
      <c r="O33" s="198"/>
      <c r="P33" s="198"/>
      <c r="Q33" s="198"/>
      <c r="R33" s="198"/>
      <c r="S33" s="198"/>
      <c r="T33" s="198"/>
      <c r="U33" s="198"/>
      <c r="V33" s="198"/>
    </row>
    <row r="34" spans="1:22" ht="13.8">
      <c r="A34" s="269" t="s">
        <v>3038</v>
      </c>
      <c r="B34" s="269">
        <v>2508</v>
      </c>
      <c r="C34" s="270">
        <f t="shared" si="0"/>
        <v>18.057600000000001</v>
      </c>
      <c r="D34" s="270">
        <f t="shared" si="1"/>
        <v>64.204800000000006</v>
      </c>
      <c r="E34" s="270">
        <f t="shared" si="2"/>
        <v>120.384</v>
      </c>
      <c r="F34" s="202"/>
      <c r="G34" s="202"/>
      <c r="H34" s="198"/>
      <c r="I34" s="198"/>
      <c r="J34" s="198"/>
      <c r="K34" s="198"/>
      <c r="L34" s="198"/>
      <c r="M34" s="198"/>
      <c r="N34" s="198"/>
      <c r="O34" s="198"/>
      <c r="P34" s="198"/>
      <c r="Q34" s="198"/>
      <c r="R34" s="198"/>
      <c r="S34" s="198"/>
      <c r="T34" s="198"/>
      <c r="U34" s="198"/>
      <c r="V34" s="198"/>
    </row>
    <row r="35" spans="1:22" ht="13.8">
      <c r="A35" s="269" t="s">
        <v>3039</v>
      </c>
      <c r="B35" s="269">
        <v>2226</v>
      </c>
      <c r="C35" s="270">
        <f t="shared" si="0"/>
        <v>16.027200000000001</v>
      </c>
      <c r="D35" s="270">
        <f t="shared" si="1"/>
        <v>56.985599999999998</v>
      </c>
      <c r="E35" s="270">
        <f t="shared" si="2"/>
        <v>106.848</v>
      </c>
      <c r="F35" s="202"/>
      <c r="G35" s="202"/>
      <c r="H35" s="198"/>
      <c r="I35" s="198"/>
      <c r="J35" s="198"/>
      <c r="K35" s="198"/>
      <c r="L35" s="198"/>
      <c r="M35" s="198"/>
      <c r="N35" s="198"/>
      <c r="O35" s="198"/>
      <c r="P35" s="198"/>
      <c r="Q35" s="198"/>
      <c r="R35" s="198"/>
      <c r="S35" s="198"/>
      <c r="T35" s="198"/>
      <c r="U35" s="198"/>
      <c r="V35" s="198"/>
    </row>
    <row r="36" spans="1:22" ht="13.8">
      <c r="A36" s="269" t="s">
        <v>3040</v>
      </c>
      <c r="B36" s="269">
        <v>1276</v>
      </c>
      <c r="C36" s="270">
        <f t="shared" si="0"/>
        <v>9.1872000000000007</v>
      </c>
      <c r="D36" s="270">
        <f t="shared" si="1"/>
        <v>32.665599999999998</v>
      </c>
      <c r="E36" s="270">
        <f t="shared" si="2"/>
        <v>61.247999999999998</v>
      </c>
      <c r="F36" s="202"/>
      <c r="G36" s="202"/>
      <c r="H36" s="198"/>
      <c r="I36" s="198"/>
      <c r="J36" s="198"/>
      <c r="K36" s="198"/>
      <c r="L36" s="198"/>
      <c r="M36" s="198"/>
      <c r="N36" s="198"/>
      <c r="O36" s="198"/>
      <c r="P36" s="198"/>
      <c r="Q36" s="198"/>
      <c r="R36" s="198"/>
      <c r="S36" s="198"/>
      <c r="T36" s="198"/>
      <c r="U36" s="198"/>
      <c r="V36" s="198"/>
    </row>
    <row r="37" spans="1:22" ht="13.8">
      <c r="A37" s="269" t="s">
        <v>3041</v>
      </c>
      <c r="B37" s="269">
        <v>1135</v>
      </c>
      <c r="C37" s="270">
        <f t="shared" si="0"/>
        <v>8.1720000000000006</v>
      </c>
      <c r="D37" s="270">
        <f t="shared" si="1"/>
        <v>29.056000000000001</v>
      </c>
      <c r="E37" s="270">
        <f t="shared" si="2"/>
        <v>54.48</v>
      </c>
      <c r="F37" s="202"/>
      <c r="G37" s="202"/>
      <c r="H37" s="198"/>
      <c r="I37" s="198"/>
      <c r="J37" s="198"/>
      <c r="K37" s="198"/>
      <c r="L37" s="198"/>
      <c r="M37" s="198"/>
      <c r="N37" s="198"/>
      <c r="O37" s="198"/>
      <c r="P37" s="198"/>
      <c r="Q37" s="198"/>
      <c r="R37" s="198"/>
      <c r="S37" s="198"/>
      <c r="T37" s="198"/>
      <c r="U37" s="198"/>
      <c r="V37" s="198"/>
    </row>
    <row r="38" spans="1:22" ht="13.8">
      <c r="A38" s="269" t="s">
        <v>3042</v>
      </c>
      <c r="B38" s="269">
        <v>1595</v>
      </c>
      <c r="C38" s="270">
        <f t="shared" si="0"/>
        <v>11.484</v>
      </c>
      <c r="D38" s="270">
        <f t="shared" si="1"/>
        <v>40.832000000000001</v>
      </c>
      <c r="E38" s="270">
        <f t="shared" si="2"/>
        <v>76.56</v>
      </c>
      <c r="F38" s="202"/>
      <c r="G38" s="202"/>
      <c r="H38" s="198"/>
      <c r="I38" s="198"/>
      <c r="J38" s="198"/>
      <c r="K38" s="198"/>
      <c r="L38" s="198"/>
      <c r="M38" s="198"/>
      <c r="N38" s="198"/>
      <c r="O38" s="198"/>
      <c r="P38" s="198"/>
      <c r="Q38" s="198"/>
      <c r="R38" s="198"/>
      <c r="S38" s="198"/>
      <c r="T38" s="198"/>
      <c r="U38" s="198"/>
      <c r="V38" s="198"/>
    </row>
    <row r="39" spans="1:22" ht="13.8">
      <c r="A39" s="269" t="s">
        <v>3054</v>
      </c>
      <c r="B39" s="272"/>
      <c r="C39" s="270">
        <f t="shared" si="0"/>
        <v>0</v>
      </c>
      <c r="D39" s="270">
        <f>25600*$B39/1000000</f>
        <v>0</v>
      </c>
      <c r="E39" s="270">
        <f>48000*$B39/1000000</f>
        <v>0</v>
      </c>
      <c r="F39" s="202"/>
      <c r="G39" s="202"/>
      <c r="H39" s="198"/>
      <c r="I39" s="198"/>
      <c r="J39" s="198"/>
      <c r="K39" s="198"/>
      <c r="L39" s="198"/>
      <c r="M39" s="198"/>
      <c r="N39" s="198"/>
      <c r="O39" s="198"/>
      <c r="P39" s="198"/>
      <c r="Q39" s="198"/>
      <c r="R39" s="198"/>
      <c r="S39" s="198"/>
      <c r="T39" s="198"/>
      <c r="U39" s="198"/>
      <c r="V39" s="198"/>
    </row>
    <row r="40" spans="1:22" ht="13.8">
      <c r="A40" s="274"/>
      <c r="B40" s="276"/>
      <c r="C40" s="275"/>
      <c r="D40" s="275"/>
      <c r="E40" s="275"/>
      <c r="F40" s="202"/>
      <c r="G40" s="202"/>
      <c r="H40" s="198"/>
      <c r="I40" s="198"/>
      <c r="J40" s="198"/>
      <c r="K40" s="198"/>
      <c r="L40" s="198"/>
      <c r="M40" s="198"/>
      <c r="N40" s="198"/>
      <c r="O40" s="198"/>
      <c r="P40" s="198"/>
      <c r="Q40" s="198"/>
      <c r="R40" s="198"/>
      <c r="S40" s="198"/>
      <c r="T40" s="198"/>
      <c r="U40" s="198"/>
      <c r="V40" s="198"/>
    </row>
    <row r="41" spans="1:22" ht="13.8">
      <c r="A41" s="274"/>
      <c r="B41" s="276"/>
      <c r="C41" s="275"/>
      <c r="D41" s="275"/>
      <c r="E41" s="275"/>
      <c r="F41" s="202"/>
      <c r="G41" s="202"/>
      <c r="H41" s="198"/>
      <c r="I41" s="198"/>
      <c r="J41" s="198"/>
      <c r="K41" s="198"/>
      <c r="L41" s="198"/>
      <c r="M41" s="198"/>
      <c r="N41" s="198"/>
      <c r="O41" s="198"/>
      <c r="P41" s="198"/>
      <c r="Q41" s="198"/>
      <c r="R41" s="198"/>
      <c r="S41" s="198"/>
      <c r="T41" s="198"/>
      <c r="U41" s="198"/>
      <c r="V41" s="198"/>
    </row>
    <row r="42" spans="1:22" ht="13.8">
      <c r="A42" s="273" t="s">
        <v>3057</v>
      </c>
      <c r="B42" s="6"/>
      <c r="C42" s="198"/>
      <c r="D42" s="202"/>
      <c r="E42" s="202"/>
      <c r="F42" s="202"/>
      <c r="G42" s="202"/>
      <c r="H42" s="198"/>
      <c r="I42" s="198"/>
      <c r="J42" s="198"/>
      <c r="K42" s="198"/>
      <c r="L42" s="198"/>
      <c r="M42" s="198"/>
      <c r="N42" s="198"/>
      <c r="O42" s="198"/>
      <c r="P42" s="198"/>
      <c r="Q42" s="198"/>
      <c r="R42" s="198"/>
      <c r="S42" s="198"/>
      <c r="T42" s="198"/>
      <c r="U42" s="198"/>
      <c r="V42" s="198"/>
    </row>
    <row r="43" spans="1:22" ht="13.8">
      <c r="A43" s="352" t="s">
        <v>3055</v>
      </c>
      <c r="B43" s="352"/>
      <c r="C43" s="271">
        <v>7200</v>
      </c>
      <c r="D43" s="202"/>
      <c r="E43" s="202"/>
      <c r="F43" s="202"/>
      <c r="G43" s="202"/>
      <c r="H43" s="198"/>
      <c r="I43" s="198"/>
      <c r="J43" s="198"/>
      <c r="K43" s="198"/>
      <c r="L43" s="198"/>
      <c r="M43" s="198"/>
      <c r="N43" s="198"/>
      <c r="O43" s="198"/>
      <c r="P43" s="198"/>
      <c r="Q43" s="198"/>
      <c r="R43" s="198"/>
      <c r="S43" s="198"/>
      <c r="T43" s="198"/>
      <c r="U43" s="198"/>
      <c r="V43" s="198"/>
    </row>
    <row r="44" spans="1:22" ht="13.8">
      <c r="A44" s="353" t="s">
        <v>1585</v>
      </c>
      <c r="B44" s="354"/>
      <c r="C44" s="267" t="s">
        <v>3046</v>
      </c>
      <c r="D44" s="268" t="s">
        <v>1593</v>
      </c>
      <c r="E44" s="268" t="s">
        <v>1596</v>
      </c>
      <c r="F44" s="268" t="s">
        <v>1596</v>
      </c>
      <c r="G44" s="268" t="s">
        <v>3047</v>
      </c>
      <c r="H44" s="267" t="s">
        <v>1601</v>
      </c>
      <c r="I44" s="268" t="s">
        <v>5972</v>
      </c>
      <c r="J44" s="268" t="s">
        <v>5972</v>
      </c>
      <c r="K44" s="268" t="s">
        <v>5972</v>
      </c>
      <c r="L44" s="267" t="s">
        <v>3048</v>
      </c>
      <c r="M44" s="267" t="s">
        <v>1612</v>
      </c>
      <c r="N44" s="267" t="s">
        <v>1612</v>
      </c>
      <c r="O44" s="267" t="s">
        <v>1612</v>
      </c>
      <c r="P44" s="267" t="s">
        <v>5968</v>
      </c>
      <c r="Q44" s="267" t="s">
        <v>5968</v>
      </c>
      <c r="R44" s="267" t="s">
        <v>5968</v>
      </c>
      <c r="S44" s="198"/>
      <c r="T44" s="198"/>
      <c r="U44" s="198"/>
      <c r="V44" s="198"/>
    </row>
    <row r="45" spans="1:22" ht="13.8">
      <c r="A45" s="353" t="s">
        <v>1586</v>
      </c>
      <c r="B45" s="354"/>
      <c r="C45" s="267" t="s">
        <v>1590</v>
      </c>
      <c r="D45" s="268" t="s">
        <v>1594</v>
      </c>
      <c r="E45" s="268" t="s">
        <v>1597</v>
      </c>
      <c r="F45" s="268" t="s">
        <v>1599</v>
      </c>
      <c r="G45" s="268" t="s">
        <v>1590</v>
      </c>
      <c r="H45" s="267" t="s">
        <v>1594</v>
      </c>
      <c r="I45" s="268" t="s">
        <v>5973</v>
      </c>
      <c r="J45" s="268" t="s">
        <v>5974</v>
      </c>
      <c r="K45" s="268" t="s">
        <v>5975</v>
      </c>
      <c r="L45" s="267" t="s">
        <v>3049</v>
      </c>
      <c r="M45" s="267" t="s">
        <v>3050</v>
      </c>
      <c r="N45" s="267" t="s">
        <v>3053</v>
      </c>
      <c r="O45" s="267" t="s">
        <v>3052</v>
      </c>
      <c r="P45" s="267" t="s">
        <v>5969</v>
      </c>
      <c r="Q45" s="267" t="s">
        <v>5970</v>
      </c>
      <c r="R45" s="267" t="s">
        <v>5971</v>
      </c>
      <c r="S45" s="198"/>
      <c r="T45" s="198"/>
      <c r="U45" s="198"/>
      <c r="V45" s="198"/>
    </row>
    <row r="46" spans="1:22" ht="13.8">
      <c r="A46" s="351" t="s">
        <v>3051</v>
      </c>
      <c r="B46" s="351"/>
      <c r="C46" s="267">
        <v>16</v>
      </c>
      <c r="D46" s="268">
        <v>50</v>
      </c>
      <c r="E46" s="268">
        <v>30</v>
      </c>
      <c r="F46" s="268">
        <v>50</v>
      </c>
      <c r="G46" s="268">
        <v>260</v>
      </c>
      <c r="H46" s="267">
        <v>800</v>
      </c>
      <c r="I46" s="268">
        <v>200</v>
      </c>
      <c r="J46" s="268">
        <v>800</v>
      </c>
      <c r="K46" s="268">
        <v>2400</v>
      </c>
      <c r="L46" s="267">
        <v>1600</v>
      </c>
      <c r="M46" s="267">
        <v>3200</v>
      </c>
      <c r="N46" s="267">
        <v>8200</v>
      </c>
      <c r="O46" s="267">
        <v>20000</v>
      </c>
      <c r="P46" s="267">
        <v>3200</v>
      </c>
      <c r="Q46" s="267">
        <v>20000</v>
      </c>
      <c r="R46" s="267">
        <v>52000</v>
      </c>
      <c r="S46" s="198"/>
      <c r="T46" s="198"/>
      <c r="U46" s="198"/>
      <c r="V46" s="198"/>
    </row>
    <row r="47" spans="1:22" ht="13.8">
      <c r="A47" s="269" t="s">
        <v>1556</v>
      </c>
      <c r="B47" s="269" t="s">
        <v>1567</v>
      </c>
      <c r="C47" s="267"/>
      <c r="D47" s="268"/>
      <c r="E47" s="268"/>
      <c r="F47" s="268"/>
      <c r="G47" s="268"/>
      <c r="H47" s="267"/>
      <c r="I47" s="268"/>
      <c r="J47" s="268"/>
      <c r="K47" s="267"/>
      <c r="L47" s="267"/>
      <c r="M47" s="267"/>
      <c r="N47" s="267"/>
      <c r="O47" s="267"/>
      <c r="P47" s="267"/>
      <c r="Q47" s="267"/>
      <c r="R47" s="267"/>
      <c r="S47" s="198"/>
      <c r="T47" s="198"/>
      <c r="U47" s="198"/>
      <c r="V47" s="198"/>
    </row>
    <row r="48" spans="1:22" ht="13.8">
      <c r="A48" s="269" t="s">
        <v>3025</v>
      </c>
      <c r="B48" s="269">
        <v>12264</v>
      </c>
      <c r="C48" s="267">
        <f>ROUNDDOWN(C$46*1000000/($B48*$C$43),0)</f>
        <v>0</v>
      </c>
      <c r="D48" s="267">
        <f t="shared" ref="D48:R63" si="3">ROUNDDOWN(D$46*1000000/($B48*$C$43),0)</f>
        <v>0</v>
      </c>
      <c r="E48" s="267">
        <f t="shared" si="3"/>
        <v>0</v>
      </c>
      <c r="F48" s="267">
        <f t="shared" si="3"/>
        <v>0</v>
      </c>
      <c r="G48" s="267">
        <f t="shared" si="3"/>
        <v>2</v>
      </c>
      <c r="H48" s="267">
        <f t="shared" si="3"/>
        <v>9</v>
      </c>
      <c r="I48" s="267">
        <f t="shared" si="3"/>
        <v>2</v>
      </c>
      <c r="J48" s="267">
        <f t="shared" si="3"/>
        <v>9</v>
      </c>
      <c r="K48" s="267">
        <f t="shared" si="3"/>
        <v>27</v>
      </c>
      <c r="L48" s="267">
        <f t="shared" si="3"/>
        <v>18</v>
      </c>
      <c r="M48" s="267">
        <f t="shared" si="3"/>
        <v>36</v>
      </c>
      <c r="N48" s="267">
        <f t="shared" si="3"/>
        <v>92</v>
      </c>
      <c r="O48" s="267">
        <f t="shared" si="3"/>
        <v>226</v>
      </c>
      <c r="P48" s="267">
        <f t="shared" si="3"/>
        <v>36</v>
      </c>
      <c r="Q48" s="267">
        <f t="shared" si="3"/>
        <v>226</v>
      </c>
      <c r="R48" s="267">
        <f t="shared" si="3"/>
        <v>588</v>
      </c>
      <c r="S48" s="198"/>
      <c r="T48" s="198"/>
      <c r="U48" s="198"/>
      <c r="V48" s="198"/>
    </row>
    <row r="49" spans="1:22" ht="13.8">
      <c r="A49" s="269" t="s">
        <v>3026</v>
      </c>
      <c r="B49" s="269">
        <v>2534</v>
      </c>
      <c r="C49" s="267">
        <f t="shared" ref="C49:R66" si="4">ROUNDDOWN(C$46*1000000/($B49*$C$43),0)</f>
        <v>0</v>
      </c>
      <c r="D49" s="267">
        <f t="shared" si="4"/>
        <v>2</v>
      </c>
      <c r="E49" s="267">
        <f t="shared" si="4"/>
        <v>1</v>
      </c>
      <c r="F49" s="267">
        <f t="shared" si="4"/>
        <v>2</v>
      </c>
      <c r="G49" s="267">
        <f t="shared" si="4"/>
        <v>14</v>
      </c>
      <c r="H49" s="267">
        <f t="shared" si="4"/>
        <v>43</v>
      </c>
      <c r="I49" s="267">
        <f t="shared" si="3"/>
        <v>10</v>
      </c>
      <c r="J49" s="267">
        <f t="shared" si="3"/>
        <v>43</v>
      </c>
      <c r="K49" s="267">
        <f t="shared" si="3"/>
        <v>131</v>
      </c>
      <c r="L49" s="267">
        <f t="shared" si="4"/>
        <v>87</v>
      </c>
      <c r="M49" s="267">
        <f t="shared" si="4"/>
        <v>175</v>
      </c>
      <c r="N49" s="267">
        <f t="shared" si="4"/>
        <v>449</v>
      </c>
      <c r="O49" s="267">
        <f t="shared" si="4"/>
        <v>1096</v>
      </c>
      <c r="P49" s="267">
        <f t="shared" si="4"/>
        <v>175</v>
      </c>
      <c r="Q49" s="267">
        <f t="shared" si="4"/>
        <v>1096</v>
      </c>
      <c r="R49" s="267">
        <f t="shared" si="4"/>
        <v>2850</v>
      </c>
      <c r="S49" s="198"/>
      <c r="T49" s="198"/>
      <c r="U49" s="198"/>
      <c r="V49" s="198"/>
    </row>
    <row r="50" spans="1:22" ht="13.8">
      <c r="A50" s="269" t="s">
        <v>3027</v>
      </c>
      <c r="B50" s="269">
        <v>3430</v>
      </c>
      <c r="C50" s="267">
        <f t="shared" si="4"/>
        <v>0</v>
      </c>
      <c r="D50" s="267">
        <f t="shared" si="4"/>
        <v>2</v>
      </c>
      <c r="E50" s="267">
        <f t="shared" si="4"/>
        <v>1</v>
      </c>
      <c r="F50" s="267">
        <f t="shared" si="4"/>
        <v>2</v>
      </c>
      <c r="G50" s="267">
        <f t="shared" si="4"/>
        <v>10</v>
      </c>
      <c r="H50" s="267">
        <f t="shared" si="4"/>
        <v>32</v>
      </c>
      <c r="I50" s="267">
        <f t="shared" si="3"/>
        <v>8</v>
      </c>
      <c r="J50" s="267">
        <f t="shared" si="3"/>
        <v>32</v>
      </c>
      <c r="K50" s="267">
        <f t="shared" si="3"/>
        <v>97</v>
      </c>
      <c r="L50" s="267">
        <f t="shared" si="4"/>
        <v>64</v>
      </c>
      <c r="M50" s="267">
        <f t="shared" si="4"/>
        <v>129</v>
      </c>
      <c r="N50" s="267">
        <f t="shared" si="4"/>
        <v>332</v>
      </c>
      <c r="O50" s="267">
        <f t="shared" si="4"/>
        <v>809</v>
      </c>
      <c r="P50" s="267">
        <f t="shared" si="4"/>
        <v>129</v>
      </c>
      <c r="Q50" s="267">
        <f t="shared" si="4"/>
        <v>809</v>
      </c>
      <c r="R50" s="267">
        <f t="shared" si="4"/>
        <v>2105</v>
      </c>
      <c r="S50" s="198"/>
      <c r="T50" s="198"/>
      <c r="U50" s="198"/>
      <c r="V50" s="198"/>
    </row>
    <row r="51" spans="1:22" ht="13.8">
      <c r="A51" s="269" t="s">
        <v>3028</v>
      </c>
      <c r="B51" s="269">
        <v>6848</v>
      </c>
      <c r="C51" s="267">
        <f t="shared" si="4"/>
        <v>0</v>
      </c>
      <c r="D51" s="267">
        <f t="shared" si="4"/>
        <v>1</v>
      </c>
      <c r="E51" s="267">
        <f t="shared" si="4"/>
        <v>0</v>
      </c>
      <c r="F51" s="267">
        <f t="shared" si="4"/>
        <v>1</v>
      </c>
      <c r="G51" s="267">
        <f t="shared" si="4"/>
        <v>5</v>
      </c>
      <c r="H51" s="267">
        <f t="shared" si="4"/>
        <v>16</v>
      </c>
      <c r="I51" s="267">
        <f t="shared" si="3"/>
        <v>4</v>
      </c>
      <c r="J51" s="267">
        <f t="shared" si="3"/>
        <v>16</v>
      </c>
      <c r="K51" s="267">
        <f t="shared" si="3"/>
        <v>48</v>
      </c>
      <c r="L51" s="267">
        <f t="shared" si="4"/>
        <v>32</v>
      </c>
      <c r="M51" s="267">
        <f t="shared" si="4"/>
        <v>64</v>
      </c>
      <c r="N51" s="267">
        <f t="shared" si="4"/>
        <v>166</v>
      </c>
      <c r="O51" s="267">
        <f t="shared" si="4"/>
        <v>405</v>
      </c>
      <c r="P51" s="267">
        <f t="shared" si="4"/>
        <v>64</v>
      </c>
      <c r="Q51" s="267">
        <f t="shared" si="4"/>
        <v>405</v>
      </c>
      <c r="R51" s="267">
        <f t="shared" si="4"/>
        <v>1054</v>
      </c>
      <c r="S51" s="198"/>
      <c r="T51" s="198"/>
      <c r="U51" s="198"/>
      <c r="V51" s="198"/>
    </row>
    <row r="52" spans="1:22" ht="13.8">
      <c r="A52" s="269" t="s">
        <v>3029</v>
      </c>
      <c r="B52" s="269">
        <v>2742</v>
      </c>
      <c r="C52" s="267">
        <f t="shared" si="4"/>
        <v>0</v>
      </c>
      <c r="D52" s="267">
        <f t="shared" si="4"/>
        <v>2</v>
      </c>
      <c r="E52" s="267">
        <f t="shared" si="4"/>
        <v>1</v>
      </c>
      <c r="F52" s="267">
        <f t="shared" si="4"/>
        <v>2</v>
      </c>
      <c r="G52" s="267">
        <f t="shared" si="4"/>
        <v>13</v>
      </c>
      <c r="H52" s="267">
        <f t="shared" si="4"/>
        <v>40</v>
      </c>
      <c r="I52" s="267">
        <f t="shared" si="3"/>
        <v>10</v>
      </c>
      <c r="J52" s="267">
        <f t="shared" si="3"/>
        <v>40</v>
      </c>
      <c r="K52" s="267">
        <f t="shared" si="3"/>
        <v>121</v>
      </c>
      <c r="L52" s="267">
        <f t="shared" si="4"/>
        <v>81</v>
      </c>
      <c r="M52" s="267">
        <f t="shared" si="4"/>
        <v>162</v>
      </c>
      <c r="N52" s="267">
        <f t="shared" si="4"/>
        <v>415</v>
      </c>
      <c r="O52" s="267">
        <f t="shared" si="4"/>
        <v>1013</v>
      </c>
      <c r="P52" s="267">
        <f t="shared" si="4"/>
        <v>162</v>
      </c>
      <c r="Q52" s="267">
        <f t="shared" si="4"/>
        <v>1013</v>
      </c>
      <c r="R52" s="267">
        <f t="shared" si="4"/>
        <v>2633</v>
      </c>
      <c r="S52" s="198"/>
      <c r="T52" s="198"/>
      <c r="U52" s="198"/>
      <c r="V52" s="198"/>
    </row>
    <row r="53" spans="1:22" ht="13.8">
      <c r="A53" s="269" t="s">
        <v>3030</v>
      </c>
      <c r="B53" s="269">
        <v>2571</v>
      </c>
      <c r="C53" s="267">
        <f t="shared" si="4"/>
        <v>0</v>
      </c>
      <c r="D53" s="267">
        <f t="shared" si="4"/>
        <v>2</v>
      </c>
      <c r="E53" s="267">
        <f t="shared" si="4"/>
        <v>1</v>
      </c>
      <c r="F53" s="267">
        <f t="shared" si="4"/>
        <v>2</v>
      </c>
      <c r="G53" s="267">
        <f t="shared" si="4"/>
        <v>14</v>
      </c>
      <c r="H53" s="267">
        <f t="shared" si="4"/>
        <v>43</v>
      </c>
      <c r="I53" s="267">
        <f t="shared" si="3"/>
        <v>10</v>
      </c>
      <c r="J53" s="267">
        <f t="shared" si="3"/>
        <v>43</v>
      </c>
      <c r="K53" s="267">
        <f t="shared" si="3"/>
        <v>129</v>
      </c>
      <c r="L53" s="267">
        <f t="shared" si="4"/>
        <v>86</v>
      </c>
      <c r="M53" s="267">
        <f t="shared" si="4"/>
        <v>172</v>
      </c>
      <c r="N53" s="267">
        <f t="shared" si="4"/>
        <v>442</v>
      </c>
      <c r="O53" s="267">
        <f t="shared" si="4"/>
        <v>1080</v>
      </c>
      <c r="P53" s="267">
        <f t="shared" si="4"/>
        <v>172</v>
      </c>
      <c r="Q53" s="267">
        <f t="shared" si="4"/>
        <v>1080</v>
      </c>
      <c r="R53" s="267">
        <f t="shared" si="4"/>
        <v>2809</v>
      </c>
      <c r="S53" s="198"/>
      <c r="T53" s="198"/>
      <c r="U53" s="198"/>
      <c r="V53" s="198"/>
    </row>
    <row r="54" spans="1:22" ht="13.8">
      <c r="A54" s="269" t="s">
        <v>3031</v>
      </c>
      <c r="B54" s="269">
        <v>2990</v>
      </c>
      <c r="C54" s="267">
        <f t="shared" si="4"/>
        <v>0</v>
      </c>
      <c r="D54" s="267">
        <f t="shared" si="4"/>
        <v>2</v>
      </c>
      <c r="E54" s="267">
        <f t="shared" si="4"/>
        <v>1</v>
      </c>
      <c r="F54" s="267">
        <f t="shared" si="4"/>
        <v>2</v>
      </c>
      <c r="G54" s="267">
        <f t="shared" si="4"/>
        <v>12</v>
      </c>
      <c r="H54" s="267">
        <f t="shared" si="4"/>
        <v>37</v>
      </c>
      <c r="I54" s="267">
        <f t="shared" si="3"/>
        <v>9</v>
      </c>
      <c r="J54" s="267">
        <f t="shared" si="3"/>
        <v>37</v>
      </c>
      <c r="K54" s="267">
        <f t="shared" si="3"/>
        <v>111</v>
      </c>
      <c r="L54" s="267">
        <f t="shared" si="4"/>
        <v>74</v>
      </c>
      <c r="M54" s="267">
        <f t="shared" si="4"/>
        <v>148</v>
      </c>
      <c r="N54" s="267">
        <f t="shared" si="4"/>
        <v>380</v>
      </c>
      <c r="O54" s="267">
        <f t="shared" si="4"/>
        <v>929</v>
      </c>
      <c r="P54" s="267">
        <f t="shared" si="4"/>
        <v>148</v>
      </c>
      <c r="Q54" s="267">
        <f t="shared" si="4"/>
        <v>929</v>
      </c>
      <c r="R54" s="267">
        <f t="shared" si="4"/>
        <v>2415</v>
      </c>
      <c r="S54" s="198"/>
      <c r="T54" s="198"/>
      <c r="U54" s="198"/>
      <c r="V54" s="198"/>
    </row>
    <row r="55" spans="1:22" ht="13.8">
      <c r="A55" s="269" t="s">
        <v>3032</v>
      </c>
      <c r="B55" s="269">
        <v>633</v>
      </c>
      <c r="C55" s="267">
        <f t="shared" si="4"/>
        <v>3</v>
      </c>
      <c r="D55" s="267">
        <f t="shared" si="4"/>
        <v>10</v>
      </c>
      <c r="E55" s="267">
        <f t="shared" si="4"/>
        <v>6</v>
      </c>
      <c r="F55" s="267">
        <f t="shared" si="4"/>
        <v>10</v>
      </c>
      <c r="G55" s="267">
        <f t="shared" si="4"/>
        <v>57</v>
      </c>
      <c r="H55" s="267">
        <f t="shared" si="4"/>
        <v>175</v>
      </c>
      <c r="I55" s="267">
        <f t="shared" si="3"/>
        <v>43</v>
      </c>
      <c r="J55" s="267">
        <f t="shared" si="3"/>
        <v>175</v>
      </c>
      <c r="K55" s="267">
        <f t="shared" si="3"/>
        <v>526</v>
      </c>
      <c r="L55" s="267">
        <f t="shared" si="4"/>
        <v>351</v>
      </c>
      <c r="M55" s="267">
        <f t="shared" si="4"/>
        <v>702</v>
      </c>
      <c r="N55" s="267">
        <f t="shared" si="4"/>
        <v>1799</v>
      </c>
      <c r="O55" s="267">
        <f t="shared" si="4"/>
        <v>4388</v>
      </c>
      <c r="P55" s="267">
        <f t="shared" si="4"/>
        <v>702</v>
      </c>
      <c r="Q55" s="267">
        <f t="shared" si="4"/>
        <v>4388</v>
      </c>
      <c r="R55" s="267">
        <f t="shared" si="4"/>
        <v>11409</v>
      </c>
      <c r="S55" s="198"/>
      <c r="T55" s="198"/>
      <c r="U55" s="198"/>
      <c r="V55" s="198"/>
    </row>
    <row r="56" spans="1:22" ht="13.8">
      <c r="A56" s="269" t="s">
        <v>3033</v>
      </c>
      <c r="B56" s="269">
        <v>1000</v>
      </c>
      <c r="C56" s="267">
        <f t="shared" si="4"/>
        <v>2</v>
      </c>
      <c r="D56" s="267">
        <f t="shared" si="4"/>
        <v>6</v>
      </c>
      <c r="E56" s="267">
        <f t="shared" si="4"/>
        <v>4</v>
      </c>
      <c r="F56" s="267">
        <f>ROUNDDOWN(F$46*1000000/($B56*$C$43),0)</f>
        <v>6</v>
      </c>
      <c r="G56" s="267">
        <f t="shared" si="4"/>
        <v>36</v>
      </c>
      <c r="H56" s="267">
        <f t="shared" si="4"/>
        <v>111</v>
      </c>
      <c r="I56" s="267">
        <f t="shared" si="3"/>
        <v>27</v>
      </c>
      <c r="J56" s="267">
        <f t="shared" si="3"/>
        <v>111</v>
      </c>
      <c r="K56" s="267">
        <f t="shared" si="3"/>
        <v>333</v>
      </c>
      <c r="L56" s="267">
        <f t="shared" si="4"/>
        <v>222</v>
      </c>
      <c r="M56" s="267">
        <f t="shared" si="4"/>
        <v>444</v>
      </c>
      <c r="N56" s="267">
        <f t="shared" si="4"/>
        <v>1138</v>
      </c>
      <c r="O56" s="267">
        <f t="shared" si="4"/>
        <v>2777</v>
      </c>
      <c r="P56" s="267">
        <f t="shared" ref="P56:R66" si="5">ROUNDDOWN(P$46*1000000/($B56*$C$43),0)</f>
        <v>444</v>
      </c>
      <c r="Q56" s="267">
        <f t="shared" si="5"/>
        <v>2777</v>
      </c>
      <c r="R56" s="267">
        <f t="shared" si="5"/>
        <v>7222</v>
      </c>
      <c r="S56" s="198"/>
      <c r="T56" s="198"/>
      <c r="U56" s="198"/>
      <c r="V56" s="198"/>
    </row>
    <row r="57" spans="1:22" ht="13.8">
      <c r="A57" s="269" t="s">
        <v>3034</v>
      </c>
      <c r="B57" s="269">
        <v>1680</v>
      </c>
      <c r="C57" s="267">
        <f t="shared" si="4"/>
        <v>1</v>
      </c>
      <c r="D57" s="267">
        <f t="shared" si="4"/>
        <v>4</v>
      </c>
      <c r="E57" s="267">
        <f t="shared" si="4"/>
        <v>2</v>
      </c>
      <c r="F57" s="267">
        <f t="shared" si="4"/>
        <v>4</v>
      </c>
      <c r="G57" s="267">
        <f t="shared" si="4"/>
        <v>21</v>
      </c>
      <c r="H57" s="267">
        <f t="shared" si="4"/>
        <v>66</v>
      </c>
      <c r="I57" s="267">
        <f t="shared" si="3"/>
        <v>16</v>
      </c>
      <c r="J57" s="267">
        <f t="shared" si="3"/>
        <v>66</v>
      </c>
      <c r="K57" s="267">
        <f t="shared" si="3"/>
        <v>198</v>
      </c>
      <c r="L57" s="267">
        <f t="shared" si="4"/>
        <v>132</v>
      </c>
      <c r="M57" s="267">
        <f t="shared" si="4"/>
        <v>264</v>
      </c>
      <c r="N57" s="267">
        <f t="shared" si="4"/>
        <v>677</v>
      </c>
      <c r="O57" s="267">
        <f t="shared" si="4"/>
        <v>1653</v>
      </c>
      <c r="P57" s="267">
        <f t="shared" si="5"/>
        <v>264</v>
      </c>
      <c r="Q57" s="267">
        <f t="shared" si="5"/>
        <v>1653</v>
      </c>
      <c r="R57" s="267">
        <f t="shared" si="5"/>
        <v>4298</v>
      </c>
      <c r="S57" s="198"/>
      <c r="T57" s="198"/>
      <c r="U57" s="198"/>
      <c r="V57" s="198"/>
    </row>
    <row r="58" spans="1:22" ht="13.8">
      <c r="A58" s="269" t="s">
        <v>3035</v>
      </c>
      <c r="B58" s="269">
        <v>649</v>
      </c>
      <c r="C58" s="267">
        <f t="shared" si="4"/>
        <v>3</v>
      </c>
      <c r="D58" s="267">
        <f t="shared" si="4"/>
        <v>10</v>
      </c>
      <c r="E58" s="267">
        <f t="shared" si="4"/>
        <v>6</v>
      </c>
      <c r="F58" s="267">
        <f t="shared" si="4"/>
        <v>10</v>
      </c>
      <c r="G58" s="267">
        <f t="shared" si="4"/>
        <v>55</v>
      </c>
      <c r="H58" s="267">
        <f t="shared" si="4"/>
        <v>171</v>
      </c>
      <c r="I58" s="267">
        <f t="shared" si="3"/>
        <v>42</v>
      </c>
      <c r="J58" s="267">
        <f t="shared" si="3"/>
        <v>171</v>
      </c>
      <c r="K58" s="267">
        <f t="shared" si="3"/>
        <v>513</v>
      </c>
      <c r="L58" s="267">
        <f t="shared" si="4"/>
        <v>342</v>
      </c>
      <c r="M58" s="267">
        <f t="shared" si="4"/>
        <v>684</v>
      </c>
      <c r="N58" s="267">
        <f t="shared" si="4"/>
        <v>1754</v>
      </c>
      <c r="O58" s="267">
        <f t="shared" si="4"/>
        <v>4280</v>
      </c>
      <c r="P58" s="267">
        <f t="shared" si="5"/>
        <v>684</v>
      </c>
      <c r="Q58" s="267">
        <f t="shared" si="5"/>
        <v>4280</v>
      </c>
      <c r="R58" s="267">
        <f t="shared" si="5"/>
        <v>11128</v>
      </c>
      <c r="S58" s="198"/>
      <c r="T58" s="198"/>
      <c r="U58" s="198"/>
      <c r="V58" s="198"/>
    </row>
    <row r="59" spans="1:22" ht="13.8">
      <c r="A59" s="269" t="s">
        <v>3036</v>
      </c>
      <c r="B59" s="269">
        <v>759</v>
      </c>
      <c r="C59" s="267">
        <f t="shared" si="4"/>
        <v>2</v>
      </c>
      <c r="D59" s="267">
        <f t="shared" si="4"/>
        <v>9</v>
      </c>
      <c r="E59" s="267">
        <f t="shared" si="4"/>
        <v>5</v>
      </c>
      <c r="F59" s="267">
        <f t="shared" si="4"/>
        <v>9</v>
      </c>
      <c r="G59" s="267">
        <f t="shared" si="4"/>
        <v>47</v>
      </c>
      <c r="H59" s="267">
        <f t="shared" si="4"/>
        <v>146</v>
      </c>
      <c r="I59" s="267">
        <f t="shared" si="3"/>
        <v>36</v>
      </c>
      <c r="J59" s="267">
        <f t="shared" si="3"/>
        <v>146</v>
      </c>
      <c r="K59" s="267">
        <f t="shared" si="3"/>
        <v>439</v>
      </c>
      <c r="L59" s="267">
        <f t="shared" si="4"/>
        <v>292</v>
      </c>
      <c r="M59" s="267">
        <f t="shared" si="4"/>
        <v>585</v>
      </c>
      <c r="N59" s="267">
        <f t="shared" si="4"/>
        <v>1500</v>
      </c>
      <c r="O59" s="267">
        <f t="shared" si="4"/>
        <v>3659</v>
      </c>
      <c r="P59" s="267">
        <f t="shared" si="5"/>
        <v>585</v>
      </c>
      <c r="Q59" s="267">
        <f t="shared" si="5"/>
        <v>3659</v>
      </c>
      <c r="R59" s="267">
        <f t="shared" si="5"/>
        <v>9515</v>
      </c>
      <c r="S59" s="198"/>
      <c r="T59" s="198"/>
      <c r="U59" s="198"/>
      <c r="V59" s="198"/>
    </row>
    <row r="60" spans="1:22" ht="13.8">
      <c r="A60" s="269" t="s">
        <v>3037</v>
      </c>
      <c r="B60" s="269">
        <v>15370</v>
      </c>
      <c r="C60" s="267">
        <f t="shared" si="4"/>
        <v>0</v>
      </c>
      <c r="D60" s="267">
        <f t="shared" si="4"/>
        <v>0</v>
      </c>
      <c r="E60" s="267">
        <f t="shared" si="4"/>
        <v>0</v>
      </c>
      <c r="F60" s="267">
        <f t="shared" si="4"/>
        <v>0</v>
      </c>
      <c r="G60" s="267">
        <f t="shared" si="4"/>
        <v>2</v>
      </c>
      <c r="H60" s="267">
        <f t="shared" si="4"/>
        <v>7</v>
      </c>
      <c r="I60" s="267">
        <f t="shared" si="3"/>
        <v>1</v>
      </c>
      <c r="J60" s="267">
        <f t="shared" si="3"/>
        <v>7</v>
      </c>
      <c r="K60" s="267">
        <f t="shared" si="3"/>
        <v>21</v>
      </c>
      <c r="L60" s="267">
        <f t="shared" si="4"/>
        <v>14</v>
      </c>
      <c r="M60" s="267">
        <f t="shared" si="4"/>
        <v>28</v>
      </c>
      <c r="N60" s="267">
        <f t="shared" si="4"/>
        <v>74</v>
      </c>
      <c r="O60" s="267">
        <f t="shared" si="4"/>
        <v>180</v>
      </c>
      <c r="P60" s="267">
        <f t="shared" si="5"/>
        <v>28</v>
      </c>
      <c r="Q60" s="267">
        <f t="shared" si="5"/>
        <v>180</v>
      </c>
      <c r="R60" s="267">
        <f t="shared" si="5"/>
        <v>469</v>
      </c>
      <c r="S60" s="198"/>
      <c r="T60" s="198"/>
      <c r="U60" s="198"/>
      <c r="V60" s="198"/>
    </row>
    <row r="61" spans="1:22" ht="13.8">
      <c r="A61" s="269" t="s">
        <v>3038</v>
      </c>
      <c r="B61" s="269">
        <v>2508</v>
      </c>
      <c r="C61" s="267">
        <f t="shared" si="4"/>
        <v>0</v>
      </c>
      <c r="D61" s="267">
        <f t="shared" si="4"/>
        <v>2</v>
      </c>
      <c r="E61" s="267">
        <f t="shared" si="4"/>
        <v>1</v>
      </c>
      <c r="F61" s="267">
        <f t="shared" si="4"/>
        <v>2</v>
      </c>
      <c r="G61" s="267">
        <f t="shared" si="4"/>
        <v>14</v>
      </c>
      <c r="H61" s="267">
        <f t="shared" si="4"/>
        <v>44</v>
      </c>
      <c r="I61" s="267">
        <f t="shared" si="3"/>
        <v>11</v>
      </c>
      <c r="J61" s="267">
        <f t="shared" si="3"/>
        <v>44</v>
      </c>
      <c r="K61" s="267">
        <f t="shared" si="3"/>
        <v>132</v>
      </c>
      <c r="L61" s="267">
        <f t="shared" si="4"/>
        <v>88</v>
      </c>
      <c r="M61" s="267">
        <f t="shared" si="4"/>
        <v>177</v>
      </c>
      <c r="N61" s="267">
        <f t="shared" si="4"/>
        <v>454</v>
      </c>
      <c r="O61" s="267">
        <f t="shared" si="4"/>
        <v>1107</v>
      </c>
      <c r="P61" s="267">
        <f t="shared" si="5"/>
        <v>177</v>
      </c>
      <c r="Q61" s="267">
        <f t="shared" si="5"/>
        <v>1107</v>
      </c>
      <c r="R61" s="267">
        <f t="shared" si="5"/>
        <v>2879</v>
      </c>
      <c r="S61" s="198"/>
      <c r="T61" s="198"/>
      <c r="U61" s="198"/>
      <c r="V61" s="198"/>
    </row>
    <row r="62" spans="1:22" ht="13.8">
      <c r="A62" s="269" t="s">
        <v>3039</v>
      </c>
      <c r="B62" s="269">
        <v>2226</v>
      </c>
      <c r="C62" s="267">
        <f t="shared" si="4"/>
        <v>0</v>
      </c>
      <c r="D62" s="267">
        <f t="shared" si="4"/>
        <v>3</v>
      </c>
      <c r="E62" s="267">
        <f t="shared" si="4"/>
        <v>1</v>
      </c>
      <c r="F62" s="267">
        <f t="shared" si="4"/>
        <v>3</v>
      </c>
      <c r="G62" s="267">
        <f t="shared" si="4"/>
        <v>16</v>
      </c>
      <c r="H62" s="267">
        <f t="shared" si="4"/>
        <v>49</v>
      </c>
      <c r="I62" s="267">
        <f t="shared" si="3"/>
        <v>12</v>
      </c>
      <c r="J62" s="267">
        <f t="shared" si="3"/>
        <v>49</v>
      </c>
      <c r="K62" s="267">
        <f t="shared" si="3"/>
        <v>149</v>
      </c>
      <c r="L62" s="267">
        <f t="shared" si="4"/>
        <v>99</v>
      </c>
      <c r="M62" s="267">
        <f t="shared" si="4"/>
        <v>199</v>
      </c>
      <c r="N62" s="267">
        <f t="shared" si="4"/>
        <v>511</v>
      </c>
      <c r="O62" s="267">
        <f t="shared" si="4"/>
        <v>1247</v>
      </c>
      <c r="P62" s="267">
        <f t="shared" si="5"/>
        <v>199</v>
      </c>
      <c r="Q62" s="267">
        <f t="shared" si="5"/>
        <v>1247</v>
      </c>
      <c r="R62" s="267">
        <f t="shared" si="5"/>
        <v>3244</v>
      </c>
      <c r="S62" s="198"/>
      <c r="T62" s="198"/>
      <c r="U62" s="198"/>
      <c r="V62" s="198"/>
    </row>
    <row r="63" spans="1:22" ht="13.8">
      <c r="A63" s="269" t="s">
        <v>3040</v>
      </c>
      <c r="B63" s="269">
        <v>1276</v>
      </c>
      <c r="C63" s="267">
        <f t="shared" si="4"/>
        <v>1</v>
      </c>
      <c r="D63" s="267">
        <f t="shared" si="4"/>
        <v>5</v>
      </c>
      <c r="E63" s="267">
        <f t="shared" si="4"/>
        <v>3</v>
      </c>
      <c r="F63" s="267">
        <f t="shared" si="4"/>
        <v>5</v>
      </c>
      <c r="G63" s="267">
        <f t="shared" si="4"/>
        <v>28</v>
      </c>
      <c r="H63" s="267">
        <f t="shared" si="4"/>
        <v>87</v>
      </c>
      <c r="I63" s="267">
        <f t="shared" si="3"/>
        <v>21</v>
      </c>
      <c r="J63" s="267">
        <f t="shared" si="3"/>
        <v>87</v>
      </c>
      <c r="K63" s="267">
        <f t="shared" si="3"/>
        <v>261</v>
      </c>
      <c r="L63" s="267">
        <f t="shared" si="4"/>
        <v>174</v>
      </c>
      <c r="M63" s="267">
        <f t="shared" si="4"/>
        <v>348</v>
      </c>
      <c r="N63" s="267">
        <f t="shared" si="4"/>
        <v>892</v>
      </c>
      <c r="O63" s="267">
        <f t="shared" si="4"/>
        <v>2176</v>
      </c>
      <c r="P63" s="267">
        <f t="shared" si="5"/>
        <v>348</v>
      </c>
      <c r="Q63" s="267">
        <f t="shared" si="5"/>
        <v>2176</v>
      </c>
      <c r="R63" s="267">
        <f t="shared" si="5"/>
        <v>5660</v>
      </c>
      <c r="S63" s="198"/>
      <c r="T63" s="198"/>
      <c r="U63" s="198"/>
      <c r="V63" s="198"/>
    </row>
    <row r="64" spans="1:22" ht="13.8">
      <c r="A64" s="269" t="s">
        <v>3041</v>
      </c>
      <c r="B64" s="269">
        <v>1135</v>
      </c>
      <c r="C64" s="267">
        <f t="shared" si="4"/>
        <v>1</v>
      </c>
      <c r="D64" s="267">
        <f t="shared" si="4"/>
        <v>6</v>
      </c>
      <c r="E64" s="267">
        <f t="shared" si="4"/>
        <v>3</v>
      </c>
      <c r="F64" s="267">
        <f t="shared" si="4"/>
        <v>6</v>
      </c>
      <c r="G64" s="267">
        <f t="shared" si="4"/>
        <v>31</v>
      </c>
      <c r="H64" s="267">
        <f t="shared" si="4"/>
        <v>97</v>
      </c>
      <c r="I64" s="267">
        <f t="shared" ref="I64:K66" si="6">ROUNDDOWN(I$46*1000000/($B64*$C$43),0)</f>
        <v>24</v>
      </c>
      <c r="J64" s="267">
        <f t="shared" si="6"/>
        <v>97</v>
      </c>
      <c r="K64" s="267">
        <f t="shared" si="6"/>
        <v>293</v>
      </c>
      <c r="L64" s="267">
        <f t="shared" si="4"/>
        <v>195</v>
      </c>
      <c r="M64" s="267">
        <f t="shared" si="4"/>
        <v>391</v>
      </c>
      <c r="N64" s="267">
        <f t="shared" si="4"/>
        <v>1003</v>
      </c>
      <c r="O64" s="267">
        <f t="shared" si="4"/>
        <v>2447</v>
      </c>
      <c r="P64" s="267">
        <f t="shared" si="5"/>
        <v>391</v>
      </c>
      <c r="Q64" s="267">
        <f t="shared" si="5"/>
        <v>2447</v>
      </c>
      <c r="R64" s="267">
        <f t="shared" si="5"/>
        <v>6363</v>
      </c>
      <c r="S64" s="198"/>
      <c r="T64" s="198"/>
      <c r="U64" s="198"/>
      <c r="V64" s="198"/>
    </row>
    <row r="65" spans="1:22" ht="13.8">
      <c r="A65" s="269" t="s">
        <v>3042</v>
      </c>
      <c r="B65" s="269">
        <v>1595</v>
      </c>
      <c r="C65" s="267">
        <f t="shared" si="4"/>
        <v>1</v>
      </c>
      <c r="D65" s="267">
        <f t="shared" si="4"/>
        <v>4</v>
      </c>
      <c r="E65" s="267">
        <f t="shared" si="4"/>
        <v>2</v>
      </c>
      <c r="F65" s="267">
        <f t="shared" si="4"/>
        <v>4</v>
      </c>
      <c r="G65" s="267">
        <f t="shared" si="4"/>
        <v>22</v>
      </c>
      <c r="H65" s="267">
        <f t="shared" si="4"/>
        <v>69</v>
      </c>
      <c r="I65" s="267">
        <f t="shared" si="6"/>
        <v>17</v>
      </c>
      <c r="J65" s="267">
        <f t="shared" si="6"/>
        <v>69</v>
      </c>
      <c r="K65" s="267">
        <f t="shared" si="6"/>
        <v>208</v>
      </c>
      <c r="L65" s="267">
        <f t="shared" si="4"/>
        <v>139</v>
      </c>
      <c r="M65" s="267">
        <f t="shared" si="4"/>
        <v>278</v>
      </c>
      <c r="N65" s="267">
        <f t="shared" si="4"/>
        <v>714</v>
      </c>
      <c r="O65" s="267">
        <f t="shared" si="4"/>
        <v>1741</v>
      </c>
      <c r="P65" s="267">
        <f t="shared" si="5"/>
        <v>278</v>
      </c>
      <c r="Q65" s="267">
        <f t="shared" si="5"/>
        <v>1741</v>
      </c>
      <c r="R65" s="267">
        <f t="shared" si="5"/>
        <v>4528</v>
      </c>
      <c r="S65" s="198"/>
      <c r="T65" s="198"/>
      <c r="U65" s="198"/>
      <c r="V65" s="198"/>
    </row>
    <row r="66" spans="1:22" ht="13.8">
      <c r="A66" s="269" t="s">
        <v>3054</v>
      </c>
      <c r="B66" s="272"/>
      <c r="C66" s="267" t="e">
        <f t="shared" si="4"/>
        <v>#DIV/0!</v>
      </c>
      <c r="D66" s="267" t="e">
        <f t="shared" si="4"/>
        <v>#DIV/0!</v>
      </c>
      <c r="E66" s="267" t="e">
        <f t="shared" si="4"/>
        <v>#DIV/0!</v>
      </c>
      <c r="F66" s="267" t="e">
        <f t="shared" si="4"/>
        <v>#DIV/0!</v>
      </c>
      <c r="G66" s="267" t="e">
        <f t="shared" si="4"/>
        <v>#DIV/0!</v>
      </c>
      <c r="H66" s="267" t="e">
        <f t="shared" si="4"/>
        <v>#DIV/0!</v>
      </c>
      <c r="I66" s="267" t="e">
        <f t="shared" si="6"/>
        <v>#DIV/0!</v>
      </c>
      <c r="J66" s="267" t="e">
        <f t="shared" si="6"/>
        <v>#DIV/0!</v>
      </c>
      <c r="K66" s="267" t="e">
        <f t="shared" si="6"/>
        <v>#DIV/0!</v>
      </c>
      <c r="L66" s="267" t="e">
        <f t="shared" si="4"/>
        <v>#DIV/0!</v>
      </c>
      <c r="M66" s="267" t="e">
        <f t="shared" si="4"/>
        <v>#DIV/0!</v>
      </c>
      <c r="N66" s="267" t="e">
        <f t="shared" si="4"/>
        <v>#DIV/0!</v>
      </c>
      <c r="O66" s="267" t="e">
        <f t="shared" si="4"/>
        <v>#DIV/0!</v>
      </c>
      <c r="P66" s="267" t="e">
        <f t="shared" si="5"/>
        <v>#DIV/0!</v>
      </c>
      <c r="Q66" s="267" t="e">
        <f t="shared" si="5"/>
        <v>#DIV/0!</v>
      </c>
      <c r="R66" s="267" t="e">
        <f t="shared" si="5"/>
        <v>#DIV/0!</v>
      </c>
      <c r="S66" s="198"/>
      <c r="T66" s="198"/>
      <c r="U66" s="198"/>
      <c r="V66" s="198"/>
    </row>
    <row r="67" spans="1:22" ht="13.8">
      <c r="A67" s="6"/>
      <c r="B67" s="6"/>
      <c r="C67" s="198"/>
      <c r="D67" s="202"/>
      <c r="E67" s="202"/>
      <c r="F67" s="202"/>
      <c r="G67" s="202"/>
      <c r="H67" s="198"/>
      <c r="I67" s="198"/>
      <c r="J67" s="198"/>
      <c r="K67" s="198"/>
      <c r="L67" s="198"/>
      <c r="M67" s="198"/>
      <c r="N67" s="198"/>
      <c r="O67" s="198"/>
      <c r="P67" s="198"/>
      <c r="Q67" s="198"/>
      <c r="R67" s="198"/>
      <c r="S67" s="198"/>
      <c r="T67" s="198"/>
      <c r="U67" s="198"/>
      <c r="V67" s="198"/>
    </row>
    <row r="68" spans="1:22" ht="13.8">
      <c r="A68" s="6"/>
      <c r="B68" s="6"/>
      <c r="C68" s="198"/>
      <c r="D68" s="202"/>
      <c r="E68" s="202"/>
      <c r="F68" s="202"/>
      <c r="G68" s="202"/>
      <c r="H68" s="198"/>
      <c r="I68" s="198"/>
      <c r="J68" s="198"/>
      <c r="K68" s="198"/>
      <c r="L68" s="198"/>
      <c r="M68" s="198"/>
      <c r="N68" s="198"/>
      <c r="O68" s="198"/>
      <c r="P68" s="198"/>
      <c r="Q68" s="198"/>
      <c r="R68" s="198"/>
      <c r="S68" s="198"/>
      <c r="T68" s="198"/>
      <c r="U68" s="198"/>
      <c r="V68" s="198"/>
    </row>
    <row r="69" spans="1:22" ht="13.8">
      <c r="A69" s="6"/>
      <c r="B69" s="6"/>
      <c r="C69" s="198"/>
      <c r="D69" s="202"/>
      <c r="E69" s="202"/>
      <c r="F69" s="202"/>
      <c r="G69" s="202"/>
      <c r="H69" s="198"/>
      <c r="I69" s="198"/>
      <c r="J69" s="198"/>
      <c r="K69" s="198"/>
      <c r="L69" s="198"/>
      <c r="M69" s="198"/>
      <c r="N69" s="198"/>
      <c r="O69" s="198"/>
      <c r="P69" s="198"/>
      <c r="Q69" s="198"/>
      <c r="R69" s="198"/>
      <c r="S69" s="198"/>
      <c r="T69" s="198"/>
      <c r="U69" s="198"/>
      <c r="V69" s="198"/>
    </row>
    <row r="70" spans="1:22" ht="13.8">
      <c r="A70" s="6"/>
      <c r="B70" s="6"/>
      <c r="C70" s="198"/>
      <c r="D70" s="202"/>
      <c r="E70" s="202"/>
      <c r="F70" s="202"/>
      <c r="G70" s="202"/>
      <c r="H70" s="198"/>
      <c r="I70" s="198"/>
      <c r="J70" s="198"/>
      <c r="K70" s="198"/>
      <c r="L70" s="198"/>
      <c r="M70" s="198"/>
      <c r="N70" s="198"/>
      <c r="O70" s="198"/>
      <c r="P70" s="198"/>
      <c r="Q70" s="198"/>
      <c r="R70" s="198"/>
      <c r="S70" s="198"/>
      <c r="T70" s="198"/>
      <c r="U70" s="198"/>
      <c r="V70" s="198"/>
    </row>
    <row r="71" spans="1:22" ht="13.8">
      <c r="A71" s="6"/>
      <c r="B71" s="6"/>
      <c r="C71" s="198"/>
      <c r="D71" s="202"/>
      <c r="E71" s="202"/>
      <c r="F71" s="202"/>
      <c r="G71" s="202"/>
      <c r="H71" s="198"/>
      <c r="I71" s="198"/>
      <c r="J71" s="198"/>
      <c r="K71" s="198"/>
      <c r="L71" s="198"/>
      <c r="M71" s="198"/>
      <c r="N71" s="198"/>
      <c r="O71" s="198"/>
      <c r="P71" s="198"/>
      <c r="Q71" s="198"/>
      <c r="R71" s="198"/>
      <c r="S71" s="198"/>
      <c r="T71" s="198"/>
      <c r="U71" s="198"/>
      <c r="V71" s="198"/>
    </row>
    <row r="72" spans="1:22" ht="13.8">
      <c r="A72" s="6"/>
      <c r="B72" s="6"/>
      <c r="C72" s="198"/>
      <c r="D72" s="202"/>
      <c r="E72" s="202"/>
      <c r="F72" s="202"/>
      <c r="G72" s="202"/>
      <c r="H72" s="198"/>
      <c r="I72" s="198"/>
      <c r="J72" s="198"/>
      <c r="K72" s="198"/>
      <c r="L72" s="198"/>
      <c r="M72" s="198"/>
      <c r="N72" s="198"/>
      <c r="O72" s="198"/>
      <c r="P72" s="198"/>
      <c r="Q72" s="198"/>
      <c r="R72" s="198"/>
      <c r="S72" s="198"/>
      <c r="T72" s="198"/>
      <c r="U72" s="198"/>
      <c r="V72" s="198"/>
    </row>
    <row r="73" spans="1:22" ht="13.8">
      <c r="A73" s="6"/>
      <c r="B73" s="6"/>
      <c r="C73" s="198"/>
      <c r="D73" s="202"/>
      <c r="E73" s="202"/>
      <c r="F73" s="202"/>
      <c r="G73" s="202"/>
      <c r="H73" s="198"/>
      <c r="I73" s="198"/>
      <c r="J73" s="198"/>
      <c r="K73" s="198"/>
      <c r="L73" s="198"/>
      <c r="M73" s="198"/>
      <c r="N73" s="198"/>
      <c r="O73" s="198"/>
      <c r="P73" s="198"/>
      <c r="Q73" s="198"/>
      <c r="R73" s="198"/>
      <c r="S73" s="198"/>
      <c r="T73" s="198"/>
      <c r="U73" s="198"/>
      <c r="V73" s="198"/>
    </row>
    <row r="74" spans="1:22" ht="13.8">
      <c r="A74" s="6"/>
      <c r="B74" s="6"/>
      <c r="C74" s="198"/>
      <c r="D74" s="202"/>
      <c r="E74" s="202"/>
      <c r="F74" s="202"/>
      <c r="G74" s="202"/>
      <c r="H74" s="198"/>
      <c r="I74" s="198"/>
      <c r="J74" s="198"/>
      <c r="K74" s="198"/>
      <c r="L74" s="198"/>
      <c r="M74" s="198"/>
      <c r="N74" s="198"/>
      <c r="O74" s="198"/>
      <c r="P74" s="198"/>
      <c r="Q74" s="198"/>
      <c r="R74" s="198"/>
      <c r="S74" s="198"/>
      <c r="T74" s="198"/>
      <c r="U74" s="198"/>
      <c r="V74" s="198"/>
    </row>
    <row r="75" spans="1:22" ht="13.8">
      <c r="A75" s="6"/>
      <c r="B75" s="6"/>
      <c r="C75" s="198"/>
      <c r="D75" s="202"/>
      <c r="E75" s="202"/>
      <c r="F75" s="202"/>
      <c r="G75" s="202"/>
      <c r="H75" s="198"/>
      <c r="I75" s="198"/>
      <c r="J75" s="198"/>
      <c r="K75" s="198"/>
      <c r="L75" s="198"/>
      <c r="M75" s="198"/>
      <c r="N75" s="198"/>
      <c r="O75" s="198"/>
      <c r="P75" s="198"/>
      <c r="Q75" s="198"/>
      <c r="R75" s="198"/>
      <c r="S75" s="198"/>
      <c r="T75" s="198"/>
      <c r="U75" s="198"/>
      <c r="V75" s="198"/>
    </row>
    <row r="76" spans="1:22" ht="13.8">
      <c r="A76" s="6"/>
      <c r="B76" s="6"/>
      <c r="C76" s="198"/>
      <c r="D76" s="202"/>
      <c r="E76" s="202"/>
      <c r="F76" s="202"/>
      <c r="G76" s="202"/>
      <c r="H76" s="198"/>
      <c r="I76" s="198"/>
      <c r="J76" s="198"/>
      <c r="K76" s="198"/>
      <c r="L76" s="198"/>
      <c r="M76" s="198"/>
      <c r="N76" s="198"/>
      <c r="O76" s="198"/>
      <c r="P76" s="198"/>
      <c r="Q76" s="198"/>
      <c r="R76" s="198"/>
      <c r="S76" s="198"/>
      <c r="T76" s="198"/>
      <c r="U76" s="198"/>
      <c r="V76" s="198"/>
    </row>
    <row r="77" spans="1:22" ht="13.8">
      <c r="A77" s="6"/>
      <c r="B77" s="6"/>
      <c r="C77" s="198"/>
      <c r="D77" s="202"/>
      <c r="E77" s="202"/>
      <c r="F77" s="202"/>
      <c r="G77" s="202"/>
      <c r="H77" s="198"/>
      <c r="I77" s="198"/>
      <c r="J77" s="198"/>
      <c r="K77" s="198"/>
      <c r="L77" s="198"/>
      <c r="M77" s="198"/>
      <c r="N77" s="198"/>
      <c r="O77" s="198"/>
      <c r="P77" s="198"/>
      <c r="Q77" s="198"/>
      <c r="R77" s="198"/>
      <c r="S77" s="198"/>
      <c r="T77" s="198"/>
      <c r="U77" s="198"/>
      <c r="V77" s="198"/>
    </row>
    <row r="78" spans="1:22" ht="13.8">
      <c r="A78" s="6"/>
      <c r="B78" s="6"/>
      <c r="C78" s="198"/>
      <c r="D78" s="202"/>
      <c r="E78" s="202"/>
      <c r="F78" s="202"/>
      <c r="G78" s="202"/>
      <c r="H78" s="198"/>
      <c r="I78" s="198"/>
      <c r="J78" s="198"/>
      <c r="K78" s="198"/>
      <c r="L78" s="198"/>
      <c r="M78" s="198"/>
      <c r="N78" s="198"/>
      <c r="O78" s="198"/>
      <c r="P78" s="198"/>
      <c r="Q78" s="198"/>
      <c r="R78" s="198"/>
      <c r="S78" s="198"/>
      <c r="T78" s="198"/>
      <c r="U78" s="198"/>
      <c r="V78" s="198"/>
    </row>
    <row r="79" spans="1:22" ht="13.8">
      <c r="A79" s="6"/>
      <c r="B79" s="6"/>
      <c r="C79" s="198"/>
      <c r="D79" s="202"/>
      <c r="E79" s="202"/>
      <c r="F79" s="202"/>
      <c r="G79" s="202"/>
      <c r="H79" s="198"/>
      <c r="I79" s="198"/>
      <c r="J79" s="198"/>
      <c r="K79" s="198"/>
      <c r="L79" s="198"/>
      <c r="M79" s="198"/>
      <c r="N79" s="198"/>
      <c r="O79" s="198"/>
      <c r="P79" s="198"/>
      <c r="Q79" s="198"/>
      <c r="R79" s="198"/>
      <c r="S79" s="198"/>
      <c r="T79" s="198"/>
      <c r="U79" s="198"/>
      <c r="V79" s="198"/>
    </row>
    <row r="80" spans="1:22" ht="13.8">
      <c r="A80" s="6"/>
      <c r="B80" s="6"/>
      <c r="C80" s="198"/>
      <c r="D80" s="202"/>
      <c r="E80" s="202"/>
      <c r="F80" s="202"/>
      <c r="G80" s="202"/>
      <c r="H80" s="198"/>
      <c r="I80" s="198"/>
      <c r="J80" s="198"/>
      <c r="K80" s="198"/>
      <c r="L80" s="198"/>
      <c r="M80" s="198"/>
      <c r="N80" s="198"/>
      <c r="O80" s="198"/>
      <c r="P80" s="198"/>
      <c r="Q80" s="198"/>
      <c r="R80" s="198"/>
      <c r="S80" s="198"/>
      <c r="T80" s="198"/>
      <c r="U80" s="198"/>
      <c r="V80" s="198"/>
    </row>
    <row r="81" spans="1:22" ht="13.8">
      <c r="A81" s="6"/>
      <c r="B81" s="6"/>
      <c r="C81" s="198"/>
      <c r="D81" s="202"/>
      <c r="E81" s="202"/>
      <c r="F81" s="202"/>
      <c r="G81" s="202"/>
      <c r="H81" s="198"/>
      <c r="I81" s="198"/>
      <c r="J81" s="198"/>
      <c r="K81" s="198"/>
      <c r="L81" s="198"/>
      <c r="M81" s="198"/>
      <c r="N81" s="198"/>
      <c r="O81" s="198"/>
      <c r="P81" s="198"/>
      <c r="Q81" s="198"/>
      <c r="R81" s="198"/>
      <c r="S81" s="198"/>
      <c r="T81" s="198"/>
      <c r="U81" s="198"/>
      <c r="V81" s="198"/>
    </row>
    <row r="82" spans="1:22" ht="13.8">
      <c r="A82" s="6"/>
      <c r="B82" s="6"/>
      <c r="C82" s="198"/>
      <c r="D82" s="202"/>
      <c r="E82" s="202"/>
      <c r="F82" s="202"/>
      <c r="G82" s="202"/>
      <c r="H82" s="198"/>
      <c r="I82" s="198"/>
      <c r="J82" s="198"/>
      <c r="K82" s="198"/>
      <c r="L82" s="198"/>
      <c r="M82" s="198"/>
      <c r="N82" s="198"/>
      <c r="O82" s="198"/>
      <c r="P82" s="198"/>
      <c r="Q82" s="198"/>
      <c r="R82" s="198"/>
      <c r="S82" s="198"/>
      <c r="T82" s="198"/>
      <c r="U82" s="198"/>
      <c r="V82" s="198"/>
    </row>
    <row r="83" spans="1:22" ht="13.8">
      <c r="A83" s="6"/>
      <c r="B83" s="6"/>
      <c r="C83" s="198"/>
      <c r="D83" s="202"/>
      <c r="E83" s="202"/>
      <c r="F83" s="202"/>
      <c r="G83" s="202"/>
      <c r="H83" s="198"/>
      <c r="I83" s="198"/>
      <c r="J83" s="198"/>
      <c r="K83" s="198"/>
      <c r="L83" s="198"/>
      <c r="M83" s="198"/>
      <c r="N83" s="198"/>
      <c r="O83" s="198"/>
      <c r="P83" s="198"/>
      <c r="Q83" s="198"/>
      <c r="R83" s="198"/>
      <c r="S83" s="198"/>
      <c r="T83" s="198"/>
      <c r="U83" s="198"/>
      <c r="V83" s="198"/>
    </row>
    <row r="84" spans="1:22" ht="13.8">
      <c r="A84" s="6"/>
      <c r="B84" s="6"/>
      <c r="C84" s="198"/>
      <c r="D84" s="202"/>
      <c r="E84" s="202"/>
      <c r="F84" s="202"/>
      <c r="G84" s="202"/>
      <c r="H84" s="198"/>
      <c r="I84" s="198"/>
      <c r="J84" s="198"/>
      <c r="K84" s="198"/>
      <c r="L84" s="198"/>
      <c r="M84" s="198"/>
      <c r="N84" s="198"/>
      <c r="O84" s="198"/>
      <c r="P84" s="198"/>
      <c r="Q84" s="198"/>
      <c r="R84" s="198"/>
      <c r="S84" s="198"/>
      <c r="T84" s="198"/>
      <c r="U84" s="198"/>
      <c r="V84" s="198"/>
    </row>
    <row r="85" spans="1:22" ht="13.8">
      <c r="A85" s="6"/>
      <c r="B85" s="6"/>
      <c r="C85" s="198"/>
      <c r="D85" s="202"/>
      <c r="E85" s="202"/>
      <c r="F85" s="202"/>
      <c r="G85" s="202"/>
      <c r="H85" s="198"/>
      <c r="I85" s="198"/>
      <c r="J85" s="198"/>
      <c r="K85" s="198"/>
      <c r="L85" s="198"/>
      <c r="M85" s="198"/>
      <c r="N85" s="198"/>
      <c r="O85" s="198"/>
      <c r="P85" s="198"/>
      <c r="Q85" s="198"/>
      <c r="R85" s="198"/>
      <c r="S85" s="198"/>
      <c r="T85" s="198"/>
      <c r="U85" s="198"/>
      <c r="V85" s="198"/>
    </row>
    <row r="86" spans="1:22" ht="13.8">
      <c r="A86" s="6"/>
      <c r="B86" s="6"/>
      <c r="C86" s="198"/>
      <c r="D86" s="202"/>
      <c r="E86" s="202"/>
      <c r="F86" s="202"/>
      <c r="G86" s="202"/>
      <c r="H86" s="198"/>
      <c r="I86" s="198"/>
      <c r="J86" s="198"/>
      <c r="K86" s="198"/>
      <c r="L86" s="198"/>
      <c r="M86" s="198"/>
      <c r="N86" s="198"/>
      <c r="O86" s="198"/>
      <c r="P86" s="198"/>
      <c r="Q86" s="198"/>
      <c r="R86" s="198"/>
      <c r="S86" s="198"/>
      <c r="T86" s="198"/>
      <c r="U86" s="198"/>
      <c r="V86" s="198"/>
    </row>
    <row r="87" spans="1:22" ht="13.8">
      <c r="A87" s="6"/>
      <c r="B87" s="6"/>
      <c r="C87" s="198"/>
      <c r="D87" s="202"/>
      <c r="E87" s="202"/>
      <c r="F87" s="202"/>
      <c r="G87" s="202"/>
      <c r="H87" s="198"/>
      <c r="I87" s="198"/>
      <c r="J87" s="198"/>
      <c r="K87" s="198"/>
      <c r="L87" s="198"/>
      <c r="M87" s="198"/>
      <c r="N87" s="198"/>
      <c r="O87" s="198"/>
      <c r="P87" s="198"/>
      <c r="Q87" s="198"/>
      <c r="R87" s="198"/>
      <c r="S87" s="198"/>
      <c r="T87" s="198"/>
      <c r="U87" s="198"/>
      <c r="V87" s="198"/>
    </row>
    <row r="88" spans="1:22" ht="13.8">
      <c r="A88" s="6"/>
      <c r="B88" s="6"/>
      <c r="C88" s="198"/>
      <c r="D88" s="202"/>
      <c r="E88" s="202"/>
      <c r="F88" s="202"/>
      <c r="G88" s="202"/>
      <c r="H88" s="198"/>
      <c r="I88" s="198"/>
      <c r="J88" s="198"/>
      <c r="K88" s="198"/>
      <c r="L88" s="198"/>
      <c r="M88" s="198"/>
      <c r="N88" s="198"/>
      <c r="O88" s="198"/>
      <c r="P88" s="198"/>
      <c r="Q88" s="198"/>
      <c r="R88" s="198"/>
      <c r="S88" s="198"/>
      <c r="T88" s="198"/>
      <c r="U88" s="198"/>
      <c r="V88" s="198"/>
    </row>
    <row r="89" spans="1:22" ht="13.8">
      <c r="A89" s="6"/>
      <c r="B89" s="6"/>
      <c r="C89" s="198"/>
      <c r="D89" s="202"/>
      <c r="E89" s="202"/>
      <c r="F89" s="202"/>
      <c r="G89" s="202"/>
      <c r="H89" s="198"/>
      <c r="I89" s="198"/>
      <c r="J89" s="198"/>
      <c r="K89" s="198"/>
      <c r="L89" s="198"/>
      <c r="M89" s="198"/>
      <c r="N89" s="198"/>
      <c r="O89" s="198"/>
      <c r="P89" s="198"/>
      <c r="Q89" s="198"/>
      <c r="R89" s="198"/>
      <c r="S89" s="198"/>
      <c r="T89" s="198"/>
      <c r="U89" s="198"/>
      <c r="V89" s="198"/>
    </row>
    <row r="90" spans="1:22" ht="13.8">
      <c r="A90" s="6"/>
      <c r="B90" s="6"/>
      <c r="C90" s="198"/>
      <c r="D90" s="202"/>
      <c r="E90" s="202"/>
      <c r="F90" s="202"/>
      <c r="G90" s="202"/>
      <c r="H90" s="198"/>
      <c r="I90" s="198"/>
      <c r="J90" s="198"/>
      <c r="K90" s="198"/>
      <c r="L90" s="198"/>
      <c r="M90" s="198"/>
      <c r="N90" s="198"/>
      <c r="O90" s="198"/>
      <c r="P90" s="198"/>
      <c r="Q90" s="198"/>
      <c r="R90" s="198"/>
      <c r="S90" s="198"/>
      <c r="T90" s="198"/>
      <c r="U90" s="198"/>
      <c r="V90" s="198"/>
    </row>
    <row r="91" spans="1:22" ht="13.8">
      <c r="A91" s="6"/>
      <c r="B91" s="6"/>
      <c r="C91" s="198"/>
      <c r="D91" s="202"/>
      <c r="E91" s="202"/>
      <c r="F91" s="202"/>
      <c r="G91" s="202"/>
      <c r="H91" s="198"/>
      <c r="I91" s="198"/>
      <c r="J91" s="198"/>
      <c r="K91" s="198"/>
      <c r="L91" s="198"/>
      <c r="M91" s="198"/>
      <c r="N91" s="198"/>
      <c r="O91" s="198"/>
      <c r="P91" s="198"/>
      <c r="Q91" s="198"/>
      <c r="R91" s="198"/>
      <c r="S91" s="198"/>
      <c r="T91" s="198"/>
      <c r="U91" s="198"/>
      <c r="V91" s="198"/>
    </row>
    <row r="92" spans="1:22" ht="13.8">
      <c r="A92" s="6"/>
      <c r="B92" s="6"/>
      <c r="C92" s="198"/>
      <c r="D92" s="202"/>
      <c r="E92" s="202"/>
      <c r="F92" s="202"/>
      <c r="G92" s="202"/>
      <c r="H92" s="198"/>
      <c r="I92" s="198"/>
      <c r="J92" s="198"/>
      <c r="K92" s="198"/>
      <c r="L92" s="198"/>
      <c r="M92" s="198"/>
      <c r="N92" s="198"/>
      <c r="O92" s="198"/>
      <c r="P92" s="198"/>
      <c r="Q92" s="198"/>
      <c r="R92" s="198"/>
      <c r="S92" s="198"/>
      <c r="T92" s="198"/>
      <c r="U92" s="198"/>
      <c r="V92" s="198"/>
    </row>
    <row r="93" spans="1:22" ht="13.8">
      <c r="A93" s="6"/>
      <c r="B93" s="6"/>
      <c r="C93" s="198"/>
      <c r="D93" s="202"/>
      <c r="E93" s="202"/>
      <c r="F93" s="202"/>
      <c r="G93" s="202"/>
      <c r="H93" s="198"/>
      <c r="I93" s="198"/>
      <c r="J93" s="198"/>
      <c r="K93" s="198"/>
      <c r="L93" s="198"/>
      <c r="M93" s="198"/>
      <c r="N93" s="198"/>
      <c r="O93" s="198"/>
      <c r="P93" s="198"/>
      <c r="Q93" s="198"/>
      <c r="R93" s="198"/>
      <c r="S93" s="198"/>
      <c r="T93" s="198"/>
      <c r="U93" s="198"/>
      <c r="V93" s="198"/>
    </row>
    <row r="94" spans="1:22" ht="13.8">
      <c r="A94" s="6"/>
      <c r="B94" s="6"/>
      <c r="C94" s="198"/>
      <c r="D94" s="202"/>
      <c r="E94" s="202"/>
      <c r="F94" s="202"/>
      <c r="G94" s="202"/>
      <c r="H94" s="198"/>
      <c r="I94" s="198"/>
      <c r="J94" s="198"/>
      <c r="K94" s="198"/>
      <c r="L94" s="198"/>
      <c r="M94" s="198"/>
      <c r="N94" s="198"/>
      <c r="O94" s="198"/>
      <c r="P94" s="198"/>
      <c r="Q94" s="198"/>
      <c r="R94" s="198"/>
      <c r="S94" s="198"/>
      <c r="T94" s="198"/>
      <c r="U94" s="198"/>
      <c r="V94" s="198"/>
    </row>
    <row r="95" spans="1:22" ht="13.8">
      <c r="A95" s="6"/>
      <c r="B95" s="6"/>
      <c r="C95" s="198"/>
      <c r="D95" s="202"/>
      <c r="E95" s="202"/>
      <c r="F95" s="202"/>
      <c r="G95" s="202"/>
      <c r="H95" s="198"/>
      <c r="I95" s="198"/>
      <c r="J95" s="198"/>
      <c r="K95" s="198"/>
      <c r="L95" s="198"/>
      <c r="M95" s="198"/>
      <c r="N95" s="198"/>
      <c r="O95" s="198"/>
      <c r="P95" s="198"/>
      <c r="Q95" s="198"/>
      <c r="R95" s="198"/>
      <c r="S95" s="198"/>
      <c r="T95" s="198"/>
      <c r="U95" s="198"/>
      <c r="V95" s="198"/>
    </row>
    <row r="96" spans="1:22" ht="13.8">
      <c r="A96" s="6"/>
      <c r="B96" s="6"/>
      <c r="C96" s="198"/>
      <c r="D96" s="202"/>
      <c r="E96" s="202"/>
      <c r="F96" s="202"/>
      <c r="G96" s="202"/>
      <c r="H96" s="198"/>
      <c r="I96" s="198"/>
      <c r="J96" s="198"/>
      <c r="K96" s="198"/>
      <c r="L96" s="198"/>
      <c r="M96" s="198"/>
      <c r="N96" s="198"/>
      <c r="O96" s="198"/>
      <c r="P96" s="198"/>
      <c r="Q96" s="198"/>
      <c r="R96" s="198"/>
      <c r="S96" s="198"/>
      <c r="T96" s="198"/>
      <c r="U96" s="198"/>
      <c r="V96" s="198"/>
    </row>
    <row r="97" spans="1:22">
      <c r="A97" s="210"/>
      <c r="B97" s="205"/>
      <c r="C97" s="198"/>
      <c r="D97" s="202"/>
      <c r="E97" s="202"/>
      <c r="F97" s="202"/>
      <c r="G97" s="202"/>
      <c r="H97" s="198"/>
      <c r="I97" s="198"/>
      <c r="J97" s="198"/>
      <c r="K97" s="198"/>
      <c r="L97" s="198"/>
      <c r="M97" s="198"/>
      <c r="N97" s="198"/>
      <c r="O97" s="198"/>
      <c r="P97" s="198"/>
      <c r="Q97" s="198"/>
      <c r="R97" s="198"/>
      <c r="S97" s="198"/>
      <c r="T97" s="198"/>
      <c r="U97" s="198"/>
      <c r="V97" s="198"/>
    </row>
    <row r="98" spans="1:22">
      <c r="A98" s="198"/>
      <c r="B98" s="198"/>
      <c r="C98" s="198"/>
      <c r="D98" s="202"/>
      <c r="E98" s="202"/>
      <c r="F98" s="202"/>
      <c r="G98" s="202"/>
      <c r="H98" s="198"/>
      <c r="I98" s="198"/>
      <c r="J98" s="198"/>
      <c r="K98" s="198"/>
      <c r="L98" s="198"/>
      <c r="M98" s="198"/>
      <c r="N98" s="198"/>
      <c r="O98" s="198"/>
      <c r="P98" s="198"/>
      <c r="Q98" s="198"/>
      <c r="R98" s="198"/>
      <c r="S98" s="198"/>
      <c r="T98" s="198"/>
      <c r="U98" s="198"/>
      <c r="V98" s="198"/>
    </row>
    <row r="99" spans="1:22" ht="13.8" thickBot="1">
      <c r="A99" s="198"/>
      <c r="B99" s="198"/>
      <c r="C99" s="198"/>
      <c r="D99" s="202"/>
      <c r="E99" s="202"/>
      <c r="F99" s="202"/>
      <c r="G99" s="202"/>
      <c r="H99" s="198"/>
      <c r="I99" s="198"/>
      <c r="J99" s="198"/>
      <c r="K99" s="198"/>
      <c r="L99" s="198"/>
      <c r="M99" s="198"/>
      <c r="N99" s="198"/>
      <c r="O99" s="198"/>
      <c r="P99" s="198"/>
      <c r="Q99" s="198"/>
      <c r="R99" s="198"/>
      <c r="S99" s="198"/>
      <c r="T99" s="198"/>
      <c r="U99" s="198"/>
      <c r="V99" s="198"/>
    </row>
    <row r="100" spans="1:22" ht="13.8" thickBot="1">
      <c r="A100" s="198"/>
      <c r="B100" s="198"/>
      <c r="C100" s="212" t="s">
        <v>1556</v>
      </c>
      <c r="D100" s="213" t="s">
        <v>1557</v>
      </c>
      <c r="E100" s="213" t="s">
        <v>1558</v>
      </c>
      <c r="F100" s="213" t="s">
        <v>1559</v>
      </c>
      <c r="G100" s="213" t="s">
        <v>1560</v>
      </c>
      <c r="H100" s="213" t="s">
        <v>1561</v>
      </c>
      <c r="I100" s="213"/>
      <c r="J100" s="213"/>
      <c r="K100" s="213"/>
      <c r="L100" s="213" t="s">
        <v>1563</v>
      </c>
      <c r="M100" s="213" t="s">
        <v>1564</v>
      </c>
      <c r="N100" s="214" t="s">
        <v>1565</v>
      </c>
      <c r="O100" s="198"/>
      <c r="P100" s="198"/>
      <c r="Q100" s="215" t="s">
        <v>1566</v>
      </c>
      <c r="R100" s="198"/>
      <c r="S100" s="198"/>
      <c r="T100" s="198"/>
      <c r="U100" s="198"/>
      <c r="V100" s="198"/>
    </row>
    <row r="101" spans="1:22">
      <c r="A101" s="211"/>
      <c r="B101" s="203"/>
      <c r="C101" s="215" t="s">
        <v>1567</v>
      </c>
      <c r="D101" s="202">
        <v>4831</v>
      </c>
      <c r="E101" s="202">
        <v>2929</v>
      </c>
      <c r="F101" s="202">
        <v>5887</v>
      </c>
      <c r="G101" s="202">
        <v>4149</v>
      </c>
      <c r="H101" s="202">
        <v>651</v>
      </c>
      <c r="I101" s="202"/>
      <c r="J101" s="202"/>
      <c r="K101" s="202"/>
      <c r="L101" s="202">
        <v>222</v>
      </c>
      <c r="M101" s="202">
        <v>11579</v>
      </c>
      <c r="N101" s="217">
        <v>11311</v>
      </c>
      <c r="O101" s="198"/>
      <c r="P101" s="198"/>
      <c r="Q101" s="218"/>
      <c r="R101" s="199" t="s">
        <v>1568</v>
      </c>
      <c r="S101" s="198"/>
      <c r="T101" s="198"/>
      <c r="U101" s="198"/>
      <c r="V101" s="198"/>
    </row>
    <row r="102" spans="1:22" ht="13.8" thickBot="1">
      <c r="A102" s="216"/>
      <c r="B102" s="198"/>
      <c r="C102" s="215" t="s">
        <v>1571</v>
      </c>
      <c r="D102" s="340" t="s">
        <v>1572</v>
      </c>
      <c r="E102" s="340"/>
      <c r="F102" s="340"/>
      <c r="G102" s="340"/>
      <c r="H102" s="340"/>
      <c r="I102" s="340"/>
      <c r="J102" s="340"/>
      <c r="K102" s="340"/>
      <c r="L102" s="340"/>
      <c r="M102" s="340"/>
      <c r="N102" s="341"/>
      <c r="O102" s="198"/>
      <c r="P102" s="198"/>
      <c r="Q102" s="198"/>
      <c r="R102" s="198"/>
      <c r="S102" s="198"/>
      <c r="T102" s="198"/>
      <c r="U102" s="198"/>
      <c r="V102" s="198"/>
    </row>
    <row r="103" spans="1:22" ht="13.8" thickBot="1">
      <c r="A103" s="219" t="s">
        <v>1569</v>
      </c>
      <c r="B103" s="215" t="s">
        <v>1570</v>
      </c>
      <c r="C103" s="210">
        <v>7200</v>
      </c>
      <c r="D103" s="220" t="e">
        <f>$C$101*$D$99/10^6</f>
        <v>#VALUE!</v>
      </c>
      <c r="E103" s="220" t="e">
        <f>$C$101*$E$99/10^6</f>
        <v>#VALUE!</v>
      </c>
      <c r="F103" s="220" t="e">
        <f>$C$101*$F$99/10^6</f>
        <v>#VALUE!</v>
      </c>
      <c r="G103" s="220" t="e">
        <f>$C$101*$G$99/10^6</f>
        <v>#VALUE!</v>
      </c>
      <c r="H103" s="220" t="e">
        <f>$C$101*$H$99/10^6</f>
        <v>#VALUE!</v>
      </c>
      <c r="I103" s="220"/>
      <c r="J103" s="220"/>
      <c r="K103" s="220"/>
      <c r="L103" s="220" t="e">
        <f>$C$101*$L$99/10^6</f>
        <v>#VALUE!</v>
      </c>
      <c r="M103" s="220" t="e">
        <f>$C$101*$M$99/10^6</f>
        <v>#VALUE!</v>
      </c>
      <c r="N103" s="221" t="e">
        <f>$C$101*$N$99/10^6</f>
        <v>#VALUE!</v>
      </c>
      <c r="O103" s="198"/>
      <c r="P103" s="198"/>
      <c r="Q103" s="220" t="e">
        <f>$C$101*$Q$99/10^6</f>
        <v>#VALUE!</v>
      </c>
      <c r="R103" s="198"/>
      <c r="S103" s="198"/>
      <c r="T103" s="7" t="s">
        <v>1575</v>
      </c>
      <c r="U103" s="198"/>
      <c r="V103" s="198"/>
    </row>
    <row r="104" spans="1:22">
      <c r="A104" s="204" t="s">
        <v>1573</v>
      </c>
      <c r="B104" s="210" t="s">
        <v>1574</v>
      </c>
      <c r="C104" s="223">
        <v>3640</v>
      </c>
      <c r="D104" s="224" t="e">
        <f>$C$102*$D$99/10^6</f>
        <v>#VALUE!</v>
      </c>
      <c r="E104" s="224" t="e">
        <f>$C$102*$E$99/10^6</f>
        <v>#VALUE!</v>
      </c>
      <c r="F104" s="224" t="e">
        <f>$C$102*$F$99/10^6</f>
        <v>#VALUE!</v>
      </c>
      <c r="G104" s="224" t="e">
        <f>$C$102*$G$99/10^6</f>
        <v>#VALUE!</v>
      </c>
      <c r="H104" s="224" t="e">
        <f>$C$102*$H$99/10^6</f>
        <v>#VALUE!</v>
      </c>
      <c r="I104" s="224"/>
      <c r="J104" s="224"/>
      <c r="K104" s="224"/>
      <c r="L104" s="224" t="e">
        <f>$C$102*$L$99/10^6</f>
        <v>#VALUE!</v>
      </c>
      <c r="M104" s="224" t="e">
        <f>$C$102*$M$99/10^6</f>
        <v>#VALUE!</v>
      </c>
      <c r="N104" s="225" t="e">
        <f>$C$102*$N$99/10^6</f>
        <v>#VALUE!</v>
      </c>
      <c r="O104" s="198"/>
      <c r="P104" s="198"/>
      <c r="Q104" s="220" t="e">
        <f>$C$102*$Q$99/10^6</f>
        <v>#VALUE!</v>
      </c>
      <c r="R104" s="342" t="s">
        <v>1577</v>
      </c>
      <c r="S104" s="226"/>
      <c r="T104" s="8">
        <v>1</v>
      </c>
      <c r="U104" s="198"/>
      <c r="V104" s="198"/>
    </row>
    <row r="105" spans="1:22" ht="13.8" thickBot="1">
      <c r="A105" s="222" t="s">
        <v>1573</v>
      </c>
      <c r="B105" s="223" t="s">
        <v>1576</v>
      </c>
      <c r="C105" s="227">
        <v>25600</v>
      </c>
      <c r="D105" s="228">
        <f>$C$103*$D$99/10^6</f>
        <v>0</v>
      </c>
      <c r="E105" s="228">
        <f>$C$103*$E$99/10^6</f>
        <v>0</v>
      </c>
      <c r="F105" s="228">
        <f>$C$103*$F$99/10^6</f>
        <v>0</v>
      </c>
      <c r="G105" s="228">
        <f>$C$103*$G$99/10^6</f>
        <v>0</v>
      </c>
      <c r="H105" s="228">
        <f>$C$103*$H$99/10^6</f>
        <v>0</v>
      </c>
      <c r="I105" s="228"/>
      <c r="J105" s="228"/>
      <c r="K105" s="228"/>
      <c r="L105" s="228">
        <f>$C$103*$L$99/10^6</f>
        <v>0</v>
      </c>
      <c r="M105" s="228">
        <f>$C$103*$M$99/10^6</f>
        <v>0</v>
      </c>
      <c r="N105" s="229">
        <f>$C$103*$N$99/10^6</f>
        <v>0</v>
      </c>
      <c r="O105" s="198"/>
      <c r="P105" s="198"/>
      <c r="Q105" s="220">
        <f>$C$103*$Q$99/10^6</f>
        <v>0</v>
      </c>
      <c r="R105" s="343"/>
      <c r="S105" s="218"/>
      <c r="T105" s="9">
        <v>2</v>
      </c>
      <c r="U105" s="198"/>
      <c r="V105" s="198"/>
    </row>
    <row r="106" spans="1:22" ht="13.8" thickBot="1">
      <c r="A106" s="206" t="s">
        <v>1578</v>
      </c>
      <c r="B106" s="227" t="s">
        <v>1579</v>
      </c>
      <c r="C106" s="198"/>
      <c r="D106" s="202"/>
      <c r="E106" s="202"/>
      <c r="F106" s="202"/>
      <c r="G106" s="202"/>
      <c r="H106" s="198"/>
      <c r="I106" s="198"/>
      <c r="J106" s="198"/>
      <c r="K106" s="198"/>
      <c r="L106" s="198"/>
      <c r="M106" s="198"/>
      <c r="N106" s="198"/>
      <c r="O106" s="198"/>
      <c r="P106" s="198"/>
      <c r="Q106" s="198"/>
      <c r="R106" s="343"/>
      <c r="S106" s="218"/>
      <c r="T106" s="9">
        <v>3</v>
      </c>
      <c r="U106" s="198"/>
      <c r="V106" s="198"/>
    </row>
    <row r="107" spans="1:22" ht="13.8" thickBot="1">
      <c r="A107" s="198"/>
      <c r="B107" s="198"/>
      <c r="C107" s="198"/>
      <c r="D107" s="202"/>
      <c r="E107" s="202"/>
      <c r="F107" s="202"/>
      <c r="G107" s="202"/>
      <c r="H107" s="198"/>
      <c r="I107" s="198"/>
      <c r="J107" s="198"/>
      <c r="K107" s="198"/>
      <c r="L107" s="198"/>
      <c r="M107" s="198"/>
      <c r="N107" s="198"/>
      <c r="O107" s="198"/>
      <c r="P107" s="198"/>
      <c r="Q107" s="198"/>
      <c r="R107" s="344"/>
      <c r="S107" s="230"/>
      <c r="T107" s="10">
        <v>4</v>
      </c>
      <c r="U107" s="198"/>
      <c r="V107" s="198"/>
    </row>
    <row r="108" spans="1:22">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c r="A109" s="198" t="s">
        <v>1580</v>
      </c>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ht="13.2" customHeight="1">
      <c r="A111" s="198"/>
      <c r="B111" s="198"/>
      <c r="C111" s="231"/>
      <c r="D111" s="231"/>
      <c r="E111" s="231"/>
      <c r="F111" s="231"/>
      <c r="G111" s="231"/>
      <c r="H111" s="198"/>
      <c r="I111" s="198"/>
      <c r="J111" s="198"/>
      <c r="K111" s="198"/>
      <c r="L111" s="198"/>
      <c r="M111" s="198"/>
      <c r="N111" s="198"/>
      <c r="O111" s="198"/>
      <c r="P111" s="198"/>
      <c r="Q111" s="198"/>
      <c r="R111" s="198"/>
      <c r="S111" s="198"/>
      <c r="T111" s="198"/>
      <c r="U111" s="198"/>
      <c r="V111" s="198"/>
    </row>
    <row r="112" spans="1:22" ht="105.6">
      <c r="A112" s="231" t="s">
        <v>1581</v>
      </c>
      <c r="B112" s="231"/>
      <c r="C112" s="232"/>
      <c r="D112" s="232"/>
      <c r="E112" s="232"/>
      <c r="F112" s="232"/>
      <c r="G112" s="232"/>
      <c r="H112" s="198"/>
      <c r="I112" s="198"/>
      <c r="J112" s="198"/>
      <c r="K112" s="198"/>
      <c r="L112" s="198"/>
      <c r="M112" s="198"/>
      <c r="N112" s="198"/>
      <c r="O112" s="198"/>
      <c r="P112" s="198"/>
      <c r="Q112" s="198"/>
      <c r="R112" s="198"/>
      <c r="S112" s="198"/>
      <c r="T112" s="198"/>
      <c r="U112" s="198"/>
      <c r="V112" s="198"/>
    </row>
    <row r="113" spans="1:22" ht="13.8" thickBot="1">
      <c r="A113" s="232"/>
      <c r="B113" s="232"/>
      <c r="C113" s="232"/>
      <c r="D113" s="232"/>
      <c r="E113" s="232"/>
      <c r="F113" s="232"/>
      <c r="G113" s="232"/>
      <c r="H113" s="198"/>
      <c r="I113" s="198"/>
      <c r="J113" s="198"/>
      <c r="K113" s="198"/>
      <c r="L113" s="198"/>
      <c r="M113" s="198"/>
      <c r="N113" s="198"/>
      <c r="O113" s="198"/>
      <c r="P113" s="198"/>
      <c r="Q113" s="198"/>
      <c r="R113" s="198"/>
      <c r="S113" s="198"/>
      <c r="T113" s="198"/>
      <c r="U113" s="198"/>
      <c r="V113" s="198"/>
    </row>
    <row r="114" spans="1:22" ht="53.4" thickBot="1">
      <c r="A114" s="232"/>
      <c r="B114" s="232"/>
      <c r="C114" s="202"/>
      <c r="D114" s="234" t="s">
        <v>1556</v>
      </c>
      <c r="E114" s="213" t="s">
        <v>1557</v>
      </c>
      <c r="F114" s="213" t="s">
        <v>1558</v>
      </c>
      <c r="G114" s="213" t="s">
        <v>1559</v>
      </c>
      <c r="H114" s="213" t="s">
        <v>1560</v>
      </c>
      <c r="I114" s="213"/>
      <c r="J114" s="213"/>
      <c r="K114" s="213"/>
      <c r="L114" s="213" t="s">
        <v>1562</v>
      </c>
      <c r="M114" s="213" t="s">
        <v>1563</v>
      </c>
      <c r="N114" s="213" t="s">
        <v>1564</v>
      </c>
      <c r="O114" s="214" t="s">
        <v>1565</v>
      </c>
      <c r="P114" s="201"/>
      <c r="Q114" s="201" t="s">
        <v>1566</v>
      </c>
      <c r="R114" s="201" t="s">
        <v>1582</v>
      </c>
      <c r="S114" s="235" t="s">
        <v>1583</v>
      </c>
      <c r="T114" s="198"/>
      <c r="U114" s="198"/>
      <c r="V114" s="198"/>
    </row>
    <row r="115" spans="1:22" ht="13.8" thickBot="1">
      <c r="A115" s="233"/>
      <c r="B115" s="202"/>
      <c r="C115" s="212"/>
      <c r="D115" s="215" t="s">
        <v>1567</v>
      </c>
      <c r="E115" s="202">
        <v>4831</v>
      </c>
      <c r="F115" s="202">
        <v>2929</v>
      </c>
      <c r="G115" s="202">
        <v>5887</v>
      </c>
      <c r="H115" s="202">
        <v>4149</v>
      </c>
      <c r="I115" s="202"/>
      <c r="J115" s="202"/>
      <c r="K115" s="202"/>
      <c r="L115" s="202">
        <v>146</v>
      </c>
      <c r="M115" s="202">
        <v>222</v>
      </c>
      <c r="N115" s="202">
        <v>11579</v>
      </c>
      <c r="O115" s="217">
        <v>11311</v>
      </c>
      <c r="P115" s="202"/>
      <c r="Q115" s="210">
        <f>Q101</f>
        <v>0</v>
      </c>
      <c r="R115" s="198"/>
      <c r="S115" s="198"/>
      <c r="T115" s="198"/>
      <c r="U115" s="198"/>
      <c r="V115" s="198"/>
    </row>
    <row r="116" spans="1:22" ht="13.8" thickBot="1">
      <c r="A116" s="338" t="s">
        <v>1584</v>
      </c>
      <c r="B116" s="339"/>
      <c r="C116" s="238" t="s">
        <v>1587</v>
      </c>
      <c r="D116" s="238" t="s">
        <v>1588</v>
      </c>
      <c r="E116" s="207"/>
      <c r="F116" s="207"/>
      <c r="G116" s="207"/>
      <c r="H116" s="207"/>
      <c r="I116" s="207"/>
      <c r="J116" s="207"/>
      <c r="K116" s="207"/>
      <c r="L116" s="207"/>
      <c r="M116" s="207"/>
      <c r="N116" s="207"/>
      <c r="O116" s="239"/>
      <c r="P116" s="198"/>
      <c r="Q116" s="198"/>
      <c r="R116" s="198"/>
      <c r="S116" s="218"/>
      <c r="T116" s="199" t="s">
        <v>1589</v>
      </c>
      <c r="U116" s="198"/>
      <c r="V116" s="198"/>
    </row>
    <row r="117" spans="1:22" ht="13.8" thickBot="1">
      <c r="A117" s="236" t="s">
        <v>1585</v>
      </c>
      <c r="B117" s="237" t="s">
        <v>1586</v>
      </c>
      <c r="C117" s="210" t="s">
        <v>1591</v>
      </c>
      <c r="D117" s="210" t="s">
        <v>1592</v>
      </c>
      <c r="E117" s="220" t="e">
        <f>ROUNDDOWN($R$115*10^6/($E$113*$S$114),0)</f>
        <v>#VALUE!</v>
      </c>
      <c r="F117" s="220" t="e">
        <f>ROUNDDOWN($R$115*10^6/($F$113*$S$114),0)</f>
        <v>#VALUE!</v>
      </c>
      <c r="G117" s="220" t="e">
        <f>ROUNDDOWN($R$115*10^6/($G$113*$S$114),0)</f>
        <v>#VALUE!</v>
      </c>
      <c r="H117" s="220" t="e">
        <f>ROUNDDOWN($R$115*10^6/(H$113*$S$114),0)</f>
        <v>#VALUE!</v>
      </c>
      <c r="I117" s="220"/>
      <c r="J117" s="220"/>
      <c r="K117" s="220"/>
      <c r="L117" s="220" t="e">
        <f>ROUNDDOWN($R$115*10^6/(L$113*$S$114),0)</f>
        <v>#VALUE!</v>
      </c>
      <c r="M117" s="220" t="e">
        <f>ROUNDDOWN($R$115*10^6/(M$113*$S$114),0)</f>
        <v>#VALUE!</v>
      </c>
      <c r="N117" s="220" t="e">
        <f>ROUNDDOWN($R$115*10^6/(N$113*$S$114),0)</f>
        <v>#VALUE!</v>
      </c>
      <c r="O117" s="221" t="e">
        <f>ROUNDDOWN($R$115*10^6/(O$113*$S$114),0)</f>
        <v>#VALUE!</v>
      </c>
      <c r="P117" s="198"/>
      <c r="Q117" s="240" t="e">
        <f>ROUNDDOWN($R$115*10^6/(Q$113*$S$114),0)</f>
        <v>#VALUE!</v>
      </c>
      <c r="R117" s="210">
        <f>16000000/10^6</f>
        <v>16</v>
      </c>
      <c r="S117" s="210"/>
      <c r="T117" s="241"/>
      <c r="U117" s="198"/>
      <c r="V117" s="198"/>
    </row>
    <row r="118" spans="1:22" ht="15.6">
      <c r="A118" s="216" t="s">
        <v>3012</v>
      </c>
      <c r="B118" s="198" t="s">
        <v>1590</v>
      </c>
      <c r="C118" s="223" t="s">
        <v>1591</v>
      </c>
      <c r="D118" s="223" t="s">
        <v>1595</v>
      </c>
      <c r="E118" s="224" t="e">
        <f>ROUNDDOWN($R$116*10^6/($E$113*$S$114),0)</f>
        <v>#VALUE!</v>
      </c>
      <c r="F118" s="224" t="e">
        <f>ROUNDDOWN($R$116*10^6/($F$113*$S$114),0)</f>
        <v>#VALUE!</v>
      </c>
      <c r="G118" s="224" t="e">
        <f>ROUNDDOWN($R$116*10^6/($G$113*$S$114),0)</f>
        <v>#VALUE!</v>
      </c>
      <c r="H118" s="224" t="e">
        <f>ROUNDDOWN($R$116*10^6/(H$113*$S$114),0)</f>
        <v>#VALUE!</v>
      </c>
      <c r="I118" s="224"/>
      <c r="J118" s="224"/>
      <c r="K118" s="224"/>
      <c r="L118" s="224" t="e">
        <f>ROUNDDOWN($R$116*10^6/(L$113*$S$114),0)</f>
        <v>#VALUE!</v>
      </c>
      <c r="M118" s="224" t="e">
        <f>ROUNDDOWN($R$116*10^6/(M$113*$S$114),0)</f>
        <v>#VALUE!</v>
      </c>
      <c r="N118" s="224" t="e">
        <f>ROUNDDOWN($R$116*10^6/(N$113*$S$114),0)</f>
        <v>#VALUE!</v>
      </c>
      <c r="O118" s="225" t="e">
        <f>ROUNDDOWN($R$116*10^6/(O$113*$S$114),0)</f>
        <v>#VALUE!</v>
      </c>
      <c r="P118" s="198"/>
      <c r="Q118" s="240" t="e">
        <f>ROUNDDOWN($R$116*10^6/(Q$113*$S$114),0)</f>
        <v>#VALUE!</v>
      </c>
      <c r="R118" s="210">
        <f>50000000/10^6</f>
        <v>50</v>
      </c>
      <c r="S118" s="210"/>
      <c r="T118" s="241"/>
      <c r="U118" s="198"/>
      <c r="V118" s="198"/>
    </row>
    <row r="119" spans="1:22">
      <c r="A119" s="242" t="s">
        <v>1593</v>
      </c>
      <c r="B119" s="243" t="s">
        <v>1594</v>
      </c>
      <c r="C119" s="210" t="s">
        <v>1591</v>
      </c>
      <c r="D119" s="210" t="s">
        <v>1598</v>
      </c>
      <c r="E119" s="220" t="e">
        <f>ROUNDDOWN($R$117*10^6/($E$113*$S$114),0)</f>
        <v>#VALUE!</v>
      </c>
      <c r="F119" s="220" t="e">
        <f>ROUNDDOWN($R$117*10^6/($F$113*$S$114),0)</f>
        <v>#VALUE!</v>
      </c>
      <c r="G119" s="220" t="e">
        <f>ROUNDDOWN($R$117*10^6/($G$113*$S$114),0)</f>
        <v>#VALUE!</v>
      </c>
      <c r="H119" s="220" t="e">
        <f>ROUNDDOWN($R$117*10^6/(H$113*$S$114),0)</f>
        <v>#VALUE!</v>
      </c>
      <c r="I119" s="220"/>
      <c r="J119" s="220"/>
      <c r="K119" s="220"/>
      <c r="L119" s="220" t="e">
        <f>ROUNDDOWN($R$117*10^6/(L$113*$S$114),0)</f>
        <v>#VALUE!</v>
      </c>
      <c r="M119" s="220" t="e">
        <f>ROUNDDOWN($R$117*10^6/(M$113*$S$114),0)</f>
        <v>#VALUE!</v>
      </c>
      <c r="N119" s="220" t="e">
        <f>ROUNDDOWN($R$117*10^6/(N$113*$S$114),0)</f>
        <v>#VALUE!</v>
      </c>
      <c r="O119" s="221" t="e">
        <f>ROUNDDOWN($R$117*10^6/(O$113*$S$114),0)</f>
        <v>#VALUE!</v>
      </c>
      <c r="P119" s="198"/>
      <c r="Q119" s="240" t="e">
        <f>ROUNDDOWN($R$117*10^6/(Q$113*$S$114),0)</f>
        <v>#VALUE!</v>
      </c>
      <c r="R119" s="210">
        <f>30000000/10^6</f>
        <v>30</v>
      </c>
      <c r="S119" s="210"/>
      <c r="T119" s="241"/>
      <c r="U119" s="198"/>
      <c r="V119" s="198"/>
    </row>
    <row r="120" spans="1:22">
      <c r="A120" s="216" t="s">
        <v>1596</v>
      </c>
      <c r="B120" s="198" t="s">
        <v>1597</v>
      </c>
      <c r="C120" s="223" t="s">
        <v>1591</v>
      </c>
      <c r="D120" s="223" t="s">
        <v>1595</v>
      </c>
      <c r="E120" s="224" t="e">
        <f>ROUNDDOWN($R$118*10^6/($E$113*$S$114),0)</f>
        <v>#VALUE!</v>
      </c>
      <c r="F120" s="224" t="e">
        <f>ROUNDDOWN($R$118*10^6/($F$113*$S$114),0)</f>
        <v>#VALUE!</v>
      </c>
      <c r="G120" s="224" t="e">
        <f>ROUNDDOWN($R$118*10^6/($G$113*$S$114),0)</f>
        <v>#VALUE!</v>
      </c>
      <c r="H120" s="224" t="e">
        <f>ROUNDDOWN($R$118*10^6/(H$113*$S$114),0)</f>
        <v>#VALUE!</v>
      </c>
      <c r="I120" s="224"/>
      <c r="J120" s="224"/>
      <c r="K120" s="224"/>
      <c r="L120" s="224" t="e">
        <f>ROUNDDOWN($R$118*10^6/(L$113*$S$114),0)</f>
        <v>#VALUE!</v>
      </c>
      <c r="M120" s="224" t="e">
        <f>ROUNDDOWN($R$118*10^6/(M$113*$S$114),0)</f>
        <v>#VALUE!</v>
      </c>
      <c r="N120" s="224" t="e">
        <f>ROUNDDOWN($R$118*10^6/(N$113*$S$114),0)</f>
        <v>#VALUE!</v>
      </c>
      <c r="O120" s="225" t="e">
        <f>ROUNDDOWN($R$118*10^6/(O$113*$S$114),0)</f>
        <v>#VALUE!</v>
      </c>
      <c r="P120" s="198"/>
      <c r="Q120" s="240" t="e">
        <f>ROUNDDOWN($R$118*10^6/(Q$113*$S$114),0)</f>
        <v>#VALUE!</v>
      </c>
      <c r="R120" s="210">
        <v>50</v>
      </c>
      <c r="S120" s="210"/>
      <c r="T120" s="241"/>
      <c r="U120" s="198"/>
      <c r="V120" s="198"/>
    </row>
    <row r="121" spans="1:22">
      <c r="A121" s="242" t="s">
        <v>1596</v>
      </c>
      <c r="B121" s="243" t="s">
        <v>1599</v>
      </c>
      <c r="C121" s="246" t="s">
        <v>1591</v>
      </c>
      <c r="D121" s="246" t="s">
        <v>1600</v>
      </c>
      <c r="E121" s="247" t="e">
        <f>ROUNDDOWN($R$119*10^6/($E$113*$S$114),0)</f>
        <v>#VALUE!</v>
      </c>
      <c r="F121" s="247" t="e">
        <f>ROUNDDOWN($R$119*10^6/($F$113*$S$114),0)</f>
        <v>#VALUE!</v>
      </c>
      <c r="G121" s="247" t="e">
        <f>ROUNDDOWN($R$119*10^6/($G$113*$S$114),0)</f>
        <v>#VALUE!</v>
      </c>
      <c r="H121" s="247" t="e">
        <f>ROUNDDOWN($R$119*10^6/(H$113*$S$114),0)</f>
        <v>#VALUE!</v>
      </c>
      <c r="I121" s="247"/>
      <c r="J121" s="247"/>
      <c r="K121" s="247"/>
      <c r="L121" s="247" t="e">
        <f>ROUNDDOWN($R$119*10^6/(L$113*$S$114),0)</f>
        <v>#VALUE!</v>
      </c>
      <c r="M121" s="247" t="e">
        <f>ROUNDDOWN($R$119*10^6/(M$113*$S$114),0)</f>
        <v>#VALUE!</v>
      </c>
      <c r="N121" s="247" t="e">
        <f>ROUNDDOWN($R$119*10^6/(N$113*$S$114),0)</f>
        <v>#VALUE!</v>
      </c>
      <c r="O121" s="248" t="e">
        <f>ROUNDDOWN($R$119*10^6/(O$113*$S$114),0)</f>
        <v>#VALUE!</v>
      </c>
      <c r="P121" s="198"/>
      <c r="Q121" s="240" t="e">
        <f>ROUNDDOWN($R$119*10^6/(Q$113*$S$114),0)</f>
        <v>#VALUE!</v>
      </c>
      <c r="R121" s="210">
        <f>260000000/10^6</f>
        <v>260</v>
      </c>
      <c r="S121" s="210"/>
      <c r="T121" s="198"/>
      <c r="U121" s="198"/>
      <c r="V121" s="198"/>
    </row>
    <row r="122" spans="1:22" ht="15.6">
      <c r="A122" s="244" t="s">
        <v>3013</v>
      </c>
      <c r="B122" s="245" t="s">
        <v>1590</v>
      </c>
      <c r="C122" s="251" t="s">
        <v>1591</v>
      </c>
      <c r="D122" s="251" t="s">
        <v>1602</v>
      </c>
      <c r="E122" s="252" t="e">
        <f>ROUNDDOWN($R$120*10^6/($E$113*$S$114),0)</f>
        <v>#VALUE!</v>
      </c>
      <c r="F122" s="252" t="e">
        <f>ROUNDDOWN($R$120*10^6/($F$113*$S$114),0)</f>
        <v>#VALUE!</v>
      </c>
      <c r="G122" s="252" t="e">
        <f>ROUNDDOWN($R$120*10^6/($G$113*$S$114),0)</f>
        <v>#VALUE!</v>
      </c>
      <c r="H122" s="252" t="e">
        <f>ROUNDDOWN($R$120*10^6/(H$113*$S$114),0)</f>
        <v>#VALUE!</v>
      </c>
      <c r="I122" s="252"/>
      <c r="J122" s="252"/>
      <c r="K122" s="252"/>
      <c r="L122" s="252" t="e">
        <f>ROUNDDOWN($R$120*10^6/(L$113*$S$114),0)</f>
        <v>#VALUE!</v>
      </c>
      <c r="M122" s="252" t="e">
        <f>ROUNDDOWN($R$120*10^6/(M$113*$S$114),0)</f>
        <v>#VALUE!</v>
      </c>
      <c r="N122" s="252" t="e">
        <f>ROUNDDOWN($R$120*10^6/(N$113*$S$114),0)</f>
        <v>#VALUE!</v>
      </c>
      <c r="O122" s="253" t="e">
        <f>ROUNDDOWN($R$120*10^6/(O$113*$S$114),0)</f>
        <v>#VALUE!</v>
      </c>
      <c r="P122" s="198"/>
      <c r="Q122" s="240" t="e">
        <f>ROUNDDOWN($R$120*10^6/(Q$113*$S$114),0)</f>
        <v>#VALUE!</v>
      </c>
      <c r="R122" s="210">
        <f>800000000/10^6</f>
        <v>800</v>
      </c>
      <c r="S122" s="210"/>
      <c r="T122" s="198"/>
      <c r="U122" s="198"/>
      <c r="V122" s="198"/>
    </row>
    <row r="123" spans="1:22">
      <c r="A123" s="249" t="s">
        <v>1601</v>
      </c>
      <c r="B123" s="250" t="s">
        <v>1594</v>
      </c>
      <c r="C123" s="246" t="s">
        <v>1591</v>
      </c>
      <c r="D123" s="246" t="s">
        <v>1604</v>
      </c>
      <c r="E123" s="247" t="e">
        <f>ROUNDDOWN($R$121*10^6/($E$113*$S$114),0)</f>
        <v>#VALUE!</v>
      </c>
      <c r="F123" s="247" t="e">
        <f>ROUNDDOWN($R$121*10^6/($F$113*$S$114),0)</f>
        <v>#VALUE!</v>
      </c>
      <c r="G123" s="247" t="e">
        <f>ROUNDDOWN($R$121*10^6/($G$113*$S$114),0)</f>
        <v>#VALUE!</v>
      </c>
      <c r="H123" s="247" t="e">
        <f>ROUNDDOWN($R$121*10^6/(H$113*$S$114),0)</f>
        <v>#VALUE!</v>
      </c>
      <c r="I123" s="247"/>
      <c r="J123" s="247"/>
      <c r="K123" s="247"/>
      <c r="L123" s="247" t="e">
        <f>ROUNDDOWN($R$121*10^6/(L$113*$S$114),0)</f>
        <v>#VALUE!</v>
      </c>
      <c r="M123" s="247" t="e">
        <f>ROUNDDOWN($R$121*10^6/(M$113*$S$114),0)</f>
        <v>#VALUE!</v>
      </c>
      <c r="N123" s="247" t="e">
        <f>ROUNDDOWN($R$121*10^6/(N$113*$S$114),0)</f>
        <v>#VALUE!</v>
      </c>
      <c r="O123" s="248" t="e">
        <f>ROUNDDOWN($R$121*10^6/(O$113*$S$114),0)</f>
        <v>#VALUE!</v>
      </c>
      <c r="P123" s="198"/>
      <c r="Q123" s="240" t="e">
        <f>ROUNDDOWN($R$121*10^6/(Q$113*$S$114),0)</f>
        <v>#VALUE!</v>
      </c>
      <c r="R123" s="210">
        <f>1200000000/10^6</f>
        <v>1200</v>
      </c>
      <c r="S123" s="210"/>
      <c r="T123" s="198"/>
      <c r="U123" s="198"/>
      <c r="V123" s="198"/>
    </row>
    <row r="124" spans="1:22" ht="15.6">
      <c r="A124" s="244" t="s">
        <v>3014</v>
      </c>
      <c r="B124" s="245" t="s">
        <v>1603</v>
      </c>
      <c r="C124" s="251" t="s">
        <v>1591</v>
      </c>
      <c r="D124" s="251" t="s">
        <v>1607</v>
      </c>
      <c r="E124" s="252" t="e">
        <f>ROUNDDOWN($R$122*10^6/($E$113*$S$114),0)</f>
        <v>#VALUE!</v>
      </c>
      <c r="F124" s="252" t="e">
        <f>ROUNDDOWN($R$122*10^6/($F$113*$S$114),0)</f>
        <v>#VALUE!</v>
      </c>
      <c r="G124" s="252" t="e">
        <f>ROUNDDOWN($R$122*10^6/($G$113*$S$114),0)</f>
        <v>#VALUE!</v>
      </c>
      <c r="H124" s="252" t="e">
        <f>ROUNDDOWN($R$122*10^6/(H$113*$S$114),0)</f>
        <v>#VALUE!</v>
      </c>
      <c r="I124" s="252"/>
      <c r="J124" s="252"/>
      <c r="K124" s="252"/>
      <c r="L124" s="252" t="e">
        <f>ROUNDDOWN($R$122*10^6/(L$113*$S$114),0)</f>
        <v>#VALUE!</v>
      </c>
      <c r="M124" s="252" t="e">
        <f>ROUNDDOWN($R$122*10^6/(M$113*$S$114),0)</f>
        <v>#VALUE!</v>
      </c>
      <c r="N124" s="252" t="e">
        <f>ROUNDDOWN($R$122*10^6/(N$113*$S$114),0)</f>
        <v>#VALUE!</v>
      </c>
      <c r="O124" s="253" t="e">
        <f>ROUNDDOWN($R$122*10^6/(O$113*$S$114),0)</f>
        <v>#VALUE!</v>
      </c>
      <c r="P124" s="198"/>
      <c r="Q124" s="240" t="e">
        <f>ROUNDDOWN($R$122*10^6/(Q$113*$S$114),0)</f>
        <v>#VALUE!</v>
      </c>
      <c r="R124" s="210">
        <f>5000000000/10^6</f>
        <v>5000</v>
      </c>
      <c r="S124" s="210"/>
      <c r="T124" s="198"/>
      <c r="U124" s="198"/>
      <c r="V124" s="198"/>
    </row>
    <row r="125" spans="1:22">
      <c r="A125" s="249" t="s">
        <v>1605</v>
      </c>
      <c r="B125" s="250" t="s">
        <v>1606</v>
      </c>
      <c r="C125" s="246" t="s">
        <v>1591</v>
      </c>
      <c r="D125" s="246" t="s">
        <v>1609</v>
      </c>
      <c r="E125" s="247" t="e">
        <f>ROUNDDOWN($R$123*10^6/($E$113*$S$114),0)</f>
        <v>#VALUE!</v>
      </c>
      <c r="F125" s="247" t="e">
        <f>ROUNDDOWN($R$123*10^6/($F$113*$S$114),0)</f>
        <v>#VALUE!</v>
      </c>
      <c r="G125" s="247" t="e">
        <f>ROUNDDOWN($R$123*10^6/($G$113*$S$114),0)</f>
        <v>#VALUE!</v>
      </c>
      <c r="H125" s="247" t="e">
        <f>ROUNDDOWN($R$123*10^6/(H$113*$S$114),0)</f>
        <v>#VALUE!</v>
      </c>
      <c r="I125" s="247"/>
      <c r="J125" s="247"/>
      <c r="K125" s="247"/>
      <c r="L125" s="247" t="e">
        <f>ROUNDDOWN($R$123*10^6/(L$113*$S$114),0)</f>
        <v>#VALUE!</v>
      </c>
      <c r="M125" s="247" t="e">
        <f>ROUNDDOWN($R$123*10^6/(M$113*$S$114),0)</f>
        <v>#VALUE!</v>
      </c>
      <c r="N125" s="247" t="e">
        <f>ROUNDDOWN($R$123*10^6/(N$113*$S$114),0)</f>
        <v>#VALUE!</v>
      </c>
      <c r="O125" s="248" t="e">
        <f>ROUNDDOWN($R$123*10^6/(O$113*$S$114),0)</f>
        <v>#VALUE!</v>
      </c>
      <c r="P125" s="198"/>
      <c r="Q125" s="240" t="e">
        <f>ROUNDDOWN($R$123*10^6/(Q$113*$S$114),0)</f>
        <v>#VALUE!</v>
      </c>
      <c r="R125" s="210">
        <f>10000000000/10^6</f>
        <v>10000</v>
      </c>
      <c r="S125" s="210"/>
      <c r="T125" s="198"/>
      <c r="U125" s="198"/>
      <c r="V125" s="198"/>
    </row>
    <row r="126" spans="1:22">
      <c r="A126" s="244" t="s">
        <v>1608</v>
      </c>
      <c r="B126" s="245" t="s">
        <v>1606</v>
      </c>
      <c r="C126" s="251" t="s">
        <v>1591</v>
      </c>
      <c r="D126" s="251" t="s">
        <v>1611</v>
      </c>
      <c r="E126" s="252" t="e">
        <f>ROUNDDOWN($R$124*10^6/($E$113*$S$114),0)</f>
        <v>#VALUE!</v>
      </c>
      <c r="F126" s="252" t="e">
        <f>ROUNDDOWN($R$124*10^6/($F$113*$S$114),0)</f>
        <v>#VALUE!</v>
      </c>
      <c r="G126" s="252" t="e">
        <f>ROUNDDOWN($R$124*10^6/($G$113*$S$114),0)</f>
        <v>#VALUE!</v>
      </c>
      <c r="H126" s="252" t="e">
        <f>ROUNDDOWN($R$124*10^6/(H$113*$S$114),0)</f>
        <v>#VALUE!</v>
      </c>
      <c r="I126" s="252"/>
      <c r="J126" s="252"/>
      <c r="K126" s="252"/>
      <c r="L126" s="252" t="e">
        <f>ROUNDDOWN($R$124*10^6/(L$113*$S$114),0)</f>
        <v>#VALUE!</v>
      </c>
      <c r="M126" s="252" t="e">
        <f>ROUNDDOWN($R$124*10^6/(M$113*$S$114),0)</f>
        <v>#VALUE!</v>
      </c>
      <c r="N126" s="252" t="e">
        <f>ROUNDDOWN($R$124*10^6/(N$113*$S$114),0)</f>
        <v>#VALUE!</v>
      </c>
      <c r="O126" s="253" t="e">
        <f>ROUNDDOWN($R$124*10^6/(O$113*$S$114),0)</f>
        <v>#VALUE!</v>
      </c>
      <c r="P126" s="198"/>
      <c r="Q126" s="240" t="e">
        <f>ROUNDDOWN($R$124*10^6/(Q$113*$S$114),0)</f>
        <v>#VALUE!</v>
      </c>
      <c r="R126" s="210">
        <f>1600000000/10^6</f>
        <v>1600</v>
      </c>
      <c r="S126" s="210"/>
      <c r="T126" s="198"/>
      <c r="U126" s="198"/>
      <c r="V126" s="198"/>
    </row>
    <row r="127" spans="1:22" ht="15.6">
      <c r="A127" s="249" t="s">
        <v>3015</v>
      </c>
      <c r="B127" s="250" t="s">
        <v>1610</v>
      </c>
      <c r="C127" s="246" t="s">
        <v>1591</v>
      </c>
      <c r="D127" s="246" t="s">
        <v>1614</v>
      </c>
      <c r="E127" s="247" t="e">
        <f>ROUNDDOWN($R$125*10^6/($E$113*$S$114),0)</f>
        <v>#VALUE!</v>
      </c>
      <c r="F127" s="247" t="e">
        <f>ROUNDDOWN($R$125*10^6/($F$113*$S$114),0)</f>
        <v>#VALUE!</v>
      </c>
      <c r="G127" s="247" t="e">
        <f>ROUNDDOWN($R$125*10^6/($G$113*$S$114),0)</f>
        <v>#VALUE!</v>
      </c>
      <c r="H127" s="247" t="e">
        <f>ROUNDDOWN($R$125*10^6/(H$113*$S$114),0)</f>
        <v>#VALUE!</v>
      </c>
      <c r="I127" s="247"/>
      <c r="J127" s="247"/>
      <c r="K127" s="247"/>
      <c r="L127" s="247" t="e">
        <f>ROUNDDOWN($R$125*10^6/(L$113*$S$114),0)</f>
        <v>#VALUE!</v>
      </c>
      <c r="M127" s="247" t="e">
        <f>ROUNDDOWN($R$125*10^6/(M$113*$S$114),0)</f>
        <v>#VALUE!</v>
      </c>
      <c r="N127" s="247" t="e">
        <f>ROUNDDOWN($R$125*10^6/(N$113*$S$114),0)</f>
        <v>#VALUE!</v>
      </c>
      <c r="O127" s="248" t="e">
        <f>ROUNDDOWN($R$125*10^6/(O$113*$S$114),0)</f>
        <v>#VALUE!</v>
      </c>
      <c r="P127" s="198"/>
      <c r="Q127" s="240" t="e">
        <f>ROUNDDOWN($R$125*10^6/(Q$113*$S$114),0)</f>
        <v>#VALUE!</v>
      </c>
      <c r="R127" s="210">
        <f>3200000000/10^6</f>
        <v>3200</v>
      </c>
      <c r="S127" s="210"/>
      <c r="T127" s="198"/>
      <c r="U127" s="198"/>
      <c r="V127" s="198"/>
    </row>
    <row r="128" spans="1:22">
      <c r="A128" s="244" t="s">
        <v>1612</v>
      </c>
      <c r="B128" s="245" t="s">
        <v>1613</v>
      </c>
      <c r="C128" s="251" t="s">
        <v>1591</v>
      </c>
      <c r="D128" s="251" t="s">
        <v>1616</v>
      </c>
      <c r="E128" s="252" t="e">
        <f>ROUNDDOWN($R$126*10^6/($E$113*$S$114),0)</f>
        <v>#VALUE!</v>
      </c>
      <c r="F128" s="252" t="e">
        <f>ROUNDDOWN($R$126*10^6/($F$113*$S$114),0)</f>
        <v>#VALUE!</v>
      </c>
      <c r="G128" s="252" t="e">
        <f>ROUNDDOWN($R$126*10^6/($G$113*$S$114),0)</f>
        <v>#VALUE!</v>
      </c>
      <c r="H128" s="252" t="e">
        <f>ROUNDDOWN($R$126*10^6/(H$113*$S$114),0)</f>
        <v>#VALUE!</v>
      </c>
      <c r="I128" s="252"/>
      <c r="J128" s="252"/>
      <c r="K128" s="252"/>
      <c r="L128" s="252" t="e">
        <f>ROUNDDOWN($R$126*10^6/(L$113*$S$114),0)</f>
        <v>#VALUE!</v>
      </c>
      <c r="M128" s="252" t="e">
        <f>ROUNDDOWN($R$126*10^6/(M$113*$S$114),0)</f>
        <v>#VALUE!</v>
      </c>
      <c r="N128" s="252" t="e">
        <f>ROUNDDOWN($R$126*10^6/(N$113*$S$114),0)</f>
        <v>#VALUE!</v>
      </c>
      <c r="O128" s="253" t="e">
        <f>ROUNDDOWN($R$126*10^6/(O$113*$S$114),0)</f>
        <v>#VALUE!</v>
      </c>
      <c r="P128" s="198"/>
      <c r="Q128" s="240" t="e">
        <f>ROUNDDOWN($R$126*10^6/(Q$113*$S$114),0)</f>
        <v>#VALUE!</v>
      </c>
      <c r="R128" s="210">
        <f>8200000000/10^6</f>
        <v>8200</v>
      </c>
      <c r="S128" s="198"/>
      <c r="T128" s="198"/>
      <c r="U128" s="198"/>
      <c r="V128" s="198"/>
    </row>
    <row r="129" spans="1:22" ht="13.8" thickBot="1">
      <c r="A129" s="249" t="s">
        <v>1612</v>
      </c>
      <c r="B129" s="250" t="s">
        <v>1615</v>
      </c>
      <c r="C129" s="256" t="s">
        <v>1591</v>
      </c>
      <c r="D129" s="256" t="s">
        <v>1618</v>
      </c>
      <c r="E129" s="257" t="e">
        <f>ROUNDDOWN($R$127*10^6/($E$113*$S$114),0)</f>
        <v>#VALUE!</v>
      </c>
      <c r="F129" s="257" t="e">
        <f>ROUNDDOWN($R$127*10^6/($F$113*$S$114),0)</f>
        <v>#VALUE!</v>
      </c>
      <c r="G129" s="257" t="e">
        <f>ROUNDDOWN($R$127*10^6/($G$113*$S$114),0)</f>
        <v>#VALUE!</v>
      </c>
      <c r="H129" s="257" t="e">
        <f>ROUNDDOWN($R$127*10^6/(H$113*$S$114),0)</f>
        <v>#VALUE!</v>
      </c>
      <c r="I129" s="257"/>
      <c r="J129" s="257"/>
      <c r="K129" s="257"/>
      <c r="L129" s="257" t="e">
        <f>ROUNDDOWN($R$127*10^6/(L$113*$S$114),0)</f>
        <v>#VALUE!</v>
      </c>
      <c r="M129" s="257" t="e">
        <f>ROUNDDOWN($R$127*10^6/(M$113*$S$114),0)</f>
        <v>#VALUE!</v>
      </c>
      <c r="N129" s="257" t="e">
        <f>ROUNDDOWN($R$127*10^6/(N$113*$S$114),0)</f>
        <v>#VALUE!</v>
      </c>
      <c r="O129" s="258" t="e">
        <f>ROUNDDOWN($R$127*10^6/(O$113*$S$114),0)</f>
        <v>#VALUE!</v>
      </c>
      <c r="P129" s="198"/>
      <c r="Q129" s="240" t="e">
        <f>ROUNDDOWN($R$127*10^6/(Q$113*$S$114),0)</f>
        <v>#VALUE!</v>
      </c>
      <c r="R129" s="210">
        <f>20000000000/10^6</f>
        <v>20000</v>
      </c>
      <c r="S129" s="198"/>
      <c r="T129" s="198"/>
      <c r="U129" s="198"/>
      <c r="V129" s="198"/>
    </row>
    <row r="130" spans="1:22" ht="13.8" thickBot="1">
      <c r="A130" s="254" t="s">
        <v>1612</v>
      </c>
      <c r="B130" s="255" t="s">
        <v>1617</v>
      </c>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c r="A136" s="198"/>
      <c r="B136" s="198"/>
    </row>
  </sheetData>
  <mergeCells count="12">
    <mergeCell ref="A116:B116"/>
    <mergeCell ref="D102:N102"/>
    <mergeCell ref="R104:R107"/>
    <mergeCell ref="D7:E7"/>
    <mergeCell ref="D8:E8"/>
    <mergeCell ref="D9:E9"/>
    <mergeCell ref="D10:E10"/>
    <mergeCell ref="C17:E17"/>
    <mergeCell ref="A46:B46"/>
    <mergeCell ref="A43:B43"/>
    <mergeCell ref="A44:B44"/>
    <mergeCell ref="A45:B45"/>
  </mergeCells>
  <phoneticPr fontId="1" type="noConversion"/>
  <conditionalFormatting sqref="E117:O129">
    <cfRule type="containsErrors" dxfId="81" priority="5">
      <formula>ISERROR(E117)</formula>
    </cfRule>
  </conditionalFormatting>
  <conditionalFormatting sqref="Q103:Q105">
    <cfRule type="containsBlanks" dxfId="80" priority="3">
      <formula>LEN(TRIM(Q103))=0</formula>
    </cfRule>
    <cfRule type="containsErrors" dxfId="79" priority="4">
      <formula>ISERROR(Q103)</formula>
    </cfRule>
  </conditionalFormatting>
  <conditionalFormatting sqref="E118:O118 E120:O120 E122:O122 E124:O124 E126:O126 E128:O128">
    <cfRule type="containsErrors" dxfId="78" priority="2">
      <formula>ISERROR(E118)</formula>
    </cfRule>
  </conditionalFormatting>
  <conditionalFormatting sqref="Q117:Q129">
    <cfRule type="containsErrors" dxfId="77" priority="6">
      <formula>ISERROR(Q117)</formula>
    </cfRule>
  </conditionalFormatting>
  <conditionalFormatting sqref="Q103:Q105 Q115">
    <cfRule type="cellIs" dxfId="76"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04F35-192F-4D5A-8160-44C283B309CB}">
  <dimension ref="A2:O85"/>
  <sheetViews>
    <sheetView showGridLines="0" topLeftCell="A45" workbookViewId="0">
      <selection activeCell="I12" sqref="I12"/>
    </sheetView>
  </sheetViews>
  <sheetFormatPr baseColWidth="10" defaultColWidth="8.3984375" defaultRowHeight="13.8"/>
  <cols>
    <col min="1" max="1" width="8.3984375" style="29"/>
    <col min="2" max="2" width="2.69921875" style="29" customWidth="1"/>
    <col min="3" max="3" width="9.19921875" style="29" bestFit="1" customWidth="1"/>
    <col min="4" max="4" width="8.3984375" style="29"/>
    <col min="5" max="5" width="14.69921875" style="29" customWidth="1"/>
    <col min="6" max="6" width="8.3984375" style="29"/>
    <col min="7" max="7" width="9.19921875" style="29" customWidth="1"/>
    <col min="8" max="8" width="21.59765625" style="34" bestFit="1" customWidth="1"/>
    <col min="9" max="9" width="13" style="34" bestFit="1" customWidth="1"/>
    <col min="10" max="10" width="10.19921875" style="34" bestFit="1" customWidth="1"/>
    <col min="16" max="16384" width="8.3984375" style="29"/>
  </cols>
  <sheetData>
    <row r="2" spans="1:15" s="11" customFormat="1" ht="15.6">
      <c r="A2" s="355" t="s">
        <v>1619</v>
      </c>
      <c r="B2" s="355"/>
      <c r="C2" s="355"/>
      <c r="D2" s="355"/>
      <c r="E2" s="355"/>
      <c r="F2" s="355"/>
      <c r="G2" s="355"/>
      <c r="H2" s="355"/>
      <c r="I2" s="355"/>
      <c r="J2" s="355"/>
      <c r="K2"/>
      <c r="L2"/>
      <c r="M2"/>
      <c r="N2"/>
      <c r="O2"/>
    </row>
    <row r="3" spans="1:15" s="11" customFormat="1">
      <c r="A3" s="12"/>
      <c r="B3" s="12"/>
      <c r="C3" s="12"/>
      <c r="D3" s="12"/>
      <c r="E3" s="12"/>
      <c r="F3" s="12"/>
      <c r="G3" s="12"/>
      <c r="H3" s="13"/>
      <c r="I3" s="13"/>
      <c r="J3" s="14"/>
      <c r="K3"/>
      <c r="L3"/>
      <c r="M3"/>
      <c r="N3"/>
      <c r="O3"/>
    </row>
    <row r="4" spans="1:15" s="11" customFormat="1">
      <c r="A4" s="15" t="s">
        <v>1620</v>
      </c>
      <c r="C4" s="16"/>
      <c r="E4" s="15" t="s">
        <v>1621</v>
      </c>
      <c r="F4" s="16"/>
      <c r="G4" s="17"/>
      <c r="H4" s="15" t="s">
        <v>1622</v>
      </c>
      <c r="I4" s="18"/>
      <c r="J4" s="14"/>
      <c r="K4"/>
      <c r="L4"/>
      <c r="M4"/>
      <c r="N4"/>
      <c r="O4"/>
    </row>
    <row r="5" spans="1:15" s="11" customFormat="1">
      <c r="A5" s="15"/>
      <c r="C5" s="15"/>
      <c r="F5" s="15"/>
      <c r="G5" s="17"/>
      <c r="H5" s="14"/>
      <c r="I5" s="14"/>
      <c r="J5" s="14"/>
      <c r="K5"/>
      <c r="L5"/>
      <c r="M5"/>
      <c r="N5"/>
      <c r="O5"/>
    </row>
    <row r="6" spans="1:15" s="11" customFormat="1">
      <c r="A6" s="15"/>
      <c r="C6" s="15"/>
      <c r="F6" s="15"/>
      <c r="G6" s="17"/>
      <c r="H6" s="14"/>
      <c r="I6" s="14"/>
      <c r="J6" s="14"/>
      <c r="K6"/>
      <c r="L6"/>
      <c r="M6"/>
      <c r="N6"/>
      <c r="O6"/>
    </row>
    <row r="7" spans="1:15" s="11" customFormat="1">
      <c r="A7" s="15"/>
      <c r="C7" s="15"/>
      <c r="F7" s="15"/>
      <c r="G7" s="17"/>
      <c r="H7" s="14"/>
      <c r="I7" s="14"/>
      <c r="J7" s="14"/>
      <c r="K7"/>
      <c r="L7"/>
      <c r="M7"/>
      <c r="N7"/>
      <c r="O7"/>
    </row>
    <row r="8" spans="1:15" s="11" customFormat="1">
      <c r="A8" s="19" t="s">
        <v>1623</v>
      </c>
      <c r="C8" s="15"/>
      <c r="F8" s="20" t="s">
        <v>1556</v>
      </c>
      <c r="G8" s="17"/>
      <c r="H8" s="14"/>
      <c r="I8" s="14"/>
      <c r="J8" s="14"/>
      <c r="K8"/>
      <c r="L8"/>
      <c r="M8"/>
      <c r="N8"/>
      <c r="O8"/>
    </row>
    <row r="9" spans="1:15" s="11" customFormat="1">
      <c r="A9" s="11" t="s">
        <v>3058</v>
      </c>
      <c r="C9" s="15"/>
      <c r="F9" s="21">
        <v>333651</v>
      </c>
      <c r="G9" s="17"/>
      <c r="H9" s="14"/>
      <c r="I9" s="14"/>
      <c r="J9" s="14"/>
      <c r="K9"/>
      <c r="L9"/>
      <c r="M9"/>
      <c r="N9"/>
      <c r="O9"/>
    </row>
    <row r="10" spans="1:15" s="11" customFormat="1">
      <c r="A10" s="11" t="s">
        <v>3059</v>
      </c>
      <c r="C10" s="15"/>
      <c r="F10" s="22">
        <v>333661</v>
      </c>
      <c r="G10" s="17"/>
      <c r="H10" s="14"/>
      <c r="I10" s="14"/>
      <c r="J10" s="14"/>
      <c r="K10"/>
      <c r="L10"/>
      <c r="M10"/>
      <c r="N10"/>
      <c r="O10"/>
    </row>
    <row r="11" spans="1:15" s="11" customFormat="1">
      <c r="A11" s="11" t="s">
        <v>3060</v>
      </c>
      <c r="C11" s="15"/>
      <c r="F11" s="22">
        <v>333655</v>
      </c>
      <c r="G11" s="17"/>
      <c r="H11" s="14"/>
      <c r="I11" s="14"/>
      <c r="J11" s="14"/>
      <c r="K11"/>
      <c r="L11"/>
      <c r="M11"/>
      <c r="N11"/>
      <c r="O11"/>
    </row>
    <row r="12" spans="1:15" s="11" customFormat="1">
      <c r="A12" s="11" t="s">
        <v>3061</v>
      </c>
      <c r="C12" s="15"/>
      <c r="F12" s="22">
        <v>333665</v>
      </c>
      <c r="G12" s="17"/>
      <c r="H12" s="14"/>
      <c r="I12" s="14"/>
      <c r="J12" s="14"/>
      <c r="K12"/>
      <c r="L12"/>
      <c r="M12"/>
      <c r="N12"/>
      <c r="O12"/>
    </row>
    <row r="13" spans="1:15" s="11" customFormat="1">
      <c r="A13" s="11" t="s">
        <v>3062</v>
      </c>
      <c r="C13" s="15"/>
      <c r="F13" s="22">
        <v>333675</v>
      </c>
      <c r="G13" s="17"/>
      <c r="H13" s="14"/>
      <c r="I13" s="14"/>
      <c r="J13" s="14"/>
      <c r="K13"/>
      <c r="L13"/>
      <c r="M13"/>
      <c r="N13"/>
      <c r="O13"/>
    </row>
    <row r="14" spans="1:15" s="11" customFormat="1">
      <c r="A14" s="15"/>
      <c r="C14" s="15"/>
      <c r="F14" s="12"/>
      <c r="G14" s="17"/>
      <c r="H14" s="14"/>
      <c r="I14" s="14"/>
      <c r="J14" s="14"/>
      <c r="K14"/>
      <c r="L14"/>
      <c r="M14"/>
      <c r="N14"/>
      <c r="O14"/>
    </row>
    <row r="15" spans="1:15" s="11" customFormat="1">
      <c r="A15" s="23" t="s">
        <v>3063</v>
      </c>
      <c r="C15" s="15"/>
      <c r="F15" s="24">
        <v>333685</v>
      </c>
      <c r="G15" s="17"/>
      <c r="H15" s="14"/>
      <c r="I15" s="14"/>
      <c r="J15" s="14"/>
      <c r="K15"/>
      <c r="L15"/>
      <c r="M15"/>
      <c r="N15"/>
      <c r="O15"/>
    </row>
    <row r="16" spans="1:15" s="11" customFormat="1">
      <c r="A16" s="15"/>
      <c r="C16" s="15"/>
      <c r="F16" s="12"/>
      <c r="G16" s="17"/>
      <c r="H16" s="14"/>
      <c r="I16" s="14"/>
      <c r="J16" s="14"/>
      <c r="K16"/>
      <c r="L16"/>
      <c r="M16"/>
      <c r="N16"/>
      <c r="O16"/>
    </row>
    <row r="17" spans="1:15" s="11" customFormat="1">
      <c r="A17" s="19" t="s">
        <v>3064</v>
      </c>
      <c r="C17" s="15"/>
      <c r="F17" s="20" t="s">
        <v>1556</v>
      </c>
      <c r="G17" s="17"/>
      <c r="H17" s="14"/>
      <c r="I17" s="14"/>
      <c r="J17" s="14"/>
      <c r="K17"/>
      <c r="L17"/>
      <c r="M17"/>
      <c r="N17"/>
      <c r="O17"/>
    </row>
    <row r="18" spans="1:15" s="11" customFormat="1">
      <c r="A18" s="25" t="s">
        <v>3065</v>
      </c>
      <c r="C18" s="15"/>
      <c r="F18" s="22">
        <v>333455</v>
      </c>
      <c r="G18" s="17"/>
      <c r="H18" s="14"/>
      <c r="I18" s="14"/>
      <c r="J18" s="14"/>
      <c r="K18"/>
      <c r="L18"/>
      <c r="M18"/>
      <c r="N18"/>
      <c r="O18"/>
    </row>
    <row r="19" spans="1:15" s="11" customFormat="1">
      <c r="A19" s="25" t="s">
        <v>3066</v>
      </c>
      <c r="C19" s="15"/>
      <c r="F19" s="22">
        <v>333465</v>
      </c>
      <c r="G19" s="17"/>
      <c r="H19" s="14"/>
      <c r="I19" s="14"/>
      <c r="J19" s="14"/>
      <c r="K19"/>
      <c r="L19"/>
      <c r="M19"/>
      <c r="N19"/>
      <c r="O19"/>
    </row>
    <row r="20" spans="1:15" s="11" customFormat="1">
      <c r="A20" s="25" t="s">
        <v>3067</v>
      </c>
      <c r="C20" s="15"/>
      <c r="F20" s="22">
        <v>333475</v>
      </c>
      <c r="G20" s="17"/>
      <c r="H20" s="14"/>
      <c r="I20" s="14"/>
      <c r="J20" s="14"/>
      <c r="K20"/>
      <c r="L20"/>
      <c r="M20"/>
      <c r="N20"/>
      <c r="O20"/>
    </row>
    <row r="21" spans="1:15" s="11" customFormat="1">
      <c r="A21" s="25" t="s">
        <v>3068</v>
      </c>
      <c r="C21" s="15"/>
      <c r="F21" s="22">
        <v>333485</v>
      </c>
      <c r="G21" s="17"/>
      <c r="H21" s="14"/>
      <c r="I21" s="14"/>
      <c r="J21" s="14"/>
      <c r="K21"/>
      <c r="L21"/>
      <c r="M21"/>
      <c r="N21"/>
      <c r="O21"/>
    </row>
    <row r="22" spans="1:15" s="11" customFormat="1">
      <c r="A22" s="25" t="s">
        <v>5976</v>
      </c>
      <c r="C22" s="15"/>
      <c r="F22" s="22">
        <v>334015</v>
      </c>
      <c r="G22" s="17"/>
      <c r="H22" s="14"/>
      <c r="I22" s="14"/>
      <c r="J22" s="14"/>
      <c r="K22"/>
      <c r="L22"/>
      <c r="M22"/>
      <c r="N22"/>
      <c r="O22"/>
    </row>
    <row r="23" spans="1:15" s="11" customFormat="1">
      <c r="A23" s="25" t="s">
        <v>5977</v>
      </c>
      <c r="C23" s="15"/>
      <c r="F23" s="22">
        <v>334025</v>
      </c>
      <c r="G23" s="17"/>
      <c r="H23" s="14"/>
      <c r="I23" s="14"/>
      <c r="J23" s="14"/>
      <c r="K23"/>
      <c r="L23"/>
      <c r="M23"/>
      <c r="N23"/>
      <c r="O23"/>
    </row>
    <row r="24" spans="1:15" s="11" customFormat="1">
      <c r="A24" s="25" t="s">
        <v>5978</v>
      </c>
      <c r="C24" s="15"/>
      <c r="F24" s="22">
        <v>334035</v>
      </c>
      <c r="G24" s="17"/>
      <c r="H24" s="14"/>
      <c r="I24" s="14"/>
      <c r="J24" s="14"/>
      <c r="K24"/>
      <c r="L24"/>
      <c r="M24"/>
      <c r="N24"/>
      <c r="O24"/>
    </row>
    <row r="25" spans="1:15" s="11" customFormat="1">
      <c r="A25" s="25" t="s">
        <v>5979</v>
      </c>
      <c r="C25" s="15"/>
      <c r="F25" s="22">
        <v>334045</v>
      </c>
      <c r="G25" s="17"/>
      <c r="H25" s="14"/>
      <c r="I25" s="14"/>
      <c r="J25" s="14"/>
      <c r="K25"/>
      <c r="L25"/>
      <c r="M25"/>
      <c r="N25"/>
      <c r="O25"/>
    </row>
    <row r="26" spans="1:15" s="11" customFormat="1">
      <c r="A26" s="25" t="s">
        <v>3069</v>
      </c>
      <c r="C26" s="15"/>
      <c r="F26" s="22">
        <v>333441</v>
      </c>
      <c r="G26" s="17"/>
      <c r="H26" s="14"/>
      <c r="I26" s="14"/>
      <c r="J26" s="14"/>
      <c r="K26"/>
      <c r="L26"/>
      <c r="M26"/>
      <c r="N26"/>
      <c r="O26"/>
    </row>
    <row r="27" spans="1:15" s="11" customFormat="1">
      <c r="A27" s="15"/>
      <c r="C27" s="15"/>
      <c r="F27" s="12"/>
      <c r="G27" s="17"/>
      <c r="H27" s="14"/>
      <c r="I27" s="14"/>
      <c r="J27" s="14"/>
      <c r="K27"/>
      <c r="L27"/>
      <c r="M27"/>
      <c r="N27"/>
      <c r="O27"/>
    </row>
    <row r="28" spans="1:15" s="11" customFormat="1">
      <c r="A28" s="15" t="s">
        <v>3070</v>
      </c>
      <c r="C28" s="15"/>
      <c r="F28" s="20" t="s">
        <v>1556</v>
      </c>
      <c r="G28" s="17"/>
      <c r="H28" s="12" t="s">
        <v>1624</v>
      </c>
      <c r="I28" s="12" t="s">
        <v>1625</v>
      </c>
      <c r="K28"/>
      <c r="L28"/>
      <c r="M28"/>
      <c r="N28"/>
      <c r="O28"/>
    </row>
    <row r="29" spans="1:15" s="11" customFormat="1">
      <c r="A29" s="28" t="s">
        <v>3071</v>
      </c>
      <c r="C29" s="15"/>
      <c r="F29" s="11" t="s">
        <v>3025</v>
      </c>
      <c r="G29" s="17"/>
      <c r="H29" s="278">
        <v>12264</v>
      </c>
      <c r="I29" s="278">
        <v>997783</v>
      </c>
      <c r="K29"/>
      <c r="L29"/>
      <c r="M29"/>
      <c r="N29"/>
      <c r="O29"/>
    </row>
    <row r="30" spans="1:15" s="11" customFormat="1">
      <c r="A30" s="28" t="s">
        <v>3072</v>
      </c>
      <c r="C30" s="15"/>
      <c r="F30" s="11" t="s">
        <v>3026</v>
      </c>
      <c r="G30" s="17"/>
      <c r="H30" s="11">
        <v>2534</v>
      </c>
      <c r="I30" s="278">
        <v>203082</v>
      </c>
      <c r="K30"/>
      <c r="L30"/>
      <c r="M30"/>
      <c r="N30"/>
      <c r="O30"/>
    </row>
    <row r="31" spans="1:15" s="11" customFormat="1">
      <c r="A31" s="28" t="s">
        <v>3073</v>
      </c>
      <c r="C31" s="15"/>
      <c r="F31" s="11" t="s">
        <v>3027</v>
      </c>
      <c r="G31" s="17"/>
      <c r="H31" s="11">
        <v>3430</v>
      </c>
      <c r="I31" s="278">
        <v>282246</v>
      </c>
      <c r="K31"/>
      <c r="L31"/>
      <c r="M31"/>
      <c r="N31"/>
      <c r="O31"/>
    </row>
    <row r="32" spans="1:15" s="11" customFormat="1">
      <c r="A32" s="11" t="s">
        <v>3074</v>
      </c>
      <c r="C32" s="15"/>
      <c r="F32" s="11" t="s">
        <v>3028</v>
      </c>
      <c r="G32" s="17"/>
      <c r="H32" s="11">
        <v>6848</v>
      </c>
      <c r="I32" s="278">
        <v>574579</v>
      </c>
      <c r="K32"/>
      <c r="L32"/>
      <c r="M32"/>
      <c r="N32"/>
      <c r="O32"/>
    </row>
    <row r="33" spans="1:15" s="11" customFormat="1">
      <c r="A33" s="11" t="s">
        <v>3075</v>
      </c>
      <c r="C33" s="15"/>
      <c r="F33" s="11" t="s">
        <v>3029</v>
      </c>
      <c r="G33" s="17"/>
      <c r="H33" s="11">
        <v>2742</v>
      </c>
      <c r="I33" s="278">
        <v>199053</v>
      </c>
      <c r="K33"/>
      <c r="L33"/>
      <c r="M33"/>
      <c r="N33"/>
      <c r="O33"/>
    </row>
    <row r="34" spans="1:15" s="11" customFormat="1">
      <c r="A34" s="11" t="s">
        <v>3076</v>
      </c>
      <c r="C34" s="15"/>
      <c r="F34" s="11" t="s">
        <v>3030</v>
      </c>
      <c r="G34" s="17"/>
      <c r="H34" s="11">
        <v>2571</v>
      </c>
      <c r="I34" s="278">
        <v>207663</v>
      </c>
      <c r="K34"/>
      <c r="L34"/>
      <c r="M34"/>
      <c r="N34"/>
      <c r="O34"/>
    </row>
    <row r="35" spans="1:15" s="11" customFormat="1">
      <c r="A35" s="11" t="s">
        <v>3077</v>
      </c>
      <c r="C35" s="15"/>
      <c r="F35" s="11" t="s">
        <v>3031</v>
      </c>
      <c r="G35" s="17"/>
      <c r="H35" s="11">
        <v>2990</v>
      </c>
      <c r="I35" s="278">
        <v>102488</v>
      </c>
      <c r="K35"/>
      <c r="L35"/>
      <c r="M35"/>
      <c r="N35"/>
      <c r="O35"/>
    </row>
    <row r="36" spans="1:15" s="11" customFormat="1">
      <c r="A36" s="11" t="s">
        <v>3078</v>
      </c>
      <c r="C36" s="15"/>
      <c r="F36" s="11" t="s">
        <v>3032</v>
      </c>
      <c r="G36" s="17"/>
      <c r="H36" s="11">
        <v>633</v>
      </c>
      <c r="I36" s="278">
        <v>30391</v>
      </c>
      <c r="K36"/>
      <c r="L36"/>
      <c r="M36"/>
      <c r="N36"/>
      <c r="O36"/>
    </row>
    <row r="37" spans="1:15" s="11" customFormat="1">
      <c r="A37" s="11" t="s">
        <v>3079</v>
      </c>
      <c r="C37" s="15"/>
      <c r="F37" s="11" t="s">
        <v>3033</v>
      </c>
      <c r="G37" s="17"/>
      <c r="H37" s="11">
        <v>1000</v>
      </c>
      <c r="I37" s="278">
        <v>38219</v>
      </c>
      <c r="K37"/>
      <c r="L37"/>
      <c r="M37"/>
      <c r="N37"/>
      <c r="O37"/>
    </row>
    <row r="38" spans="1:15" s="11" customFormat="1">
      <c r="A38" s="11" t="s">
        <v>3080</v>
      </c>
      <c r="C38" s="15"/>
      <c r="F38" s="11" t="s">
        <v>3034</v>
      </c>
      <c r="G38" s="17"/>
      <c r="H38" s="11">
        <v>1680</v>
      </c>
      <c r="I38" s="278">
        <v>65577</v>
      </c>
      <c r="K38"/>
      <c r="L38"/>
      <c r="M38"/>
      <c r="N38"/>
      <c r="O38"/>
    </row>
    <row r="39" spans="1:15" s="11" customFormat="1">
      <c r="A39" s="11" t="s">
        <v>3081</v>
      </c>
      <c r="C39" s="15"/>
      <c r="F39" s="11" t="s">
        <v>3035</v>
      </c>
      <c r="G39" s="17"/>
      <c r="H39" s="11">
        <v>649</v>
      </c>
      <c r="I39" s="11">
        <v>8398</v>
      </c>
      <c r="K39"/>
      <c r="L39"/>
      <c r="M39"/>
      <c r="N39"/>
      <c r="O39"/>
    </row>
    <row r="40" spans="1:15" s="11" customFormat="1">
      <c r="A40" s="11" t="s">
        <v>3082</v>
      </c>
      <c r="B40" s="28"/>
      <c r="F40" s="11" t="s">
        <v>3036</v>
      </c>
      <c r="H40" s="11">
        <v>759</v>
      </c>
      <c r="I40" s="278">
        <v>34958</v>
      </c>
      <c r="K40"/>
      <c r="L40"/>
      <c r="M40"/>
      <c r="N40"/>
      <c r="O40"/>
    </row>
    <row r="41" spans="1:15" s="11" customFormat="1">
      <c r="A41" s="11" t="s">
        <v>3083</v>
      </c>
      <c r="B41" s="28"/>
      <c r="F41" s="11" t="s">
        <v>3037</v>
      </c>
      <c r="H41" s="11">
        <v>15370</v>
      </c>
      <c r="I41" s="278">
        <v>1311241</v>
      </c>
      <c r="K41"/>
      <c r="L41"/>
      <c r="M41"/>
      <c r="N41"/>
      <c r="O41"/>
    </row>
    <row r="42" spans="1:15" s="11" customFormat="1">
      <c r="A42" s="11" t="s">
        <v>3084</v>
      </c>
      <c r="B42" s="28"/>
      <c r="F42" s="11" t="s">
        <v>3038</v>
      </c>
      <c r="H42" s="11">
        <v>2508</v>
      </c>
      <c r="I42" s="278">
        <v>206234</v>
      </c>
      <c r="K42"/>
      <c r="L42"/>
      <c r="M42"/>
      <c r="N42"/>
      <c r="O42"/>
    </row>
    <row r="43" spans="1:15" s="11" customFormat="1">
      <c r="A43" s="11" t="s">
        <v>3085</v>
      </c>
      <c r="B43" s="28"/>
      <c r="F43" s="11" t="s">
        <v>3039</v>
      </c>
      <c r="H43" s="11">
        <v>2226</v>
      </c>
      <c r="I43" s="278">
        <v>184420</v>
      </c>
      <c r="K43"/>
      <c r="L43"/>
      <c r="M43"/>
      <c r="N43"/>
      <c r="O43"/>
    </row>
    <row r="44" spans="1:15" s="11" customFormat="1">
      <c r="A44" s="11" t="s">
        <v>3086</v>
      </c>
      <c r="B44" s="28"/>
      <c r="F44" s="11" t="s">
        <v>3040</v>
      </c>
      <c r="H44" s="11">
        <v>1276</v>
      </c>
      <c r="I44" s="278">
        <v>103992</v>
      </c>
      <c r="K44"/>
      <c r="L44"/>
      <c r="M44"/>
      <c r="N44"/>
      <c r="O44"/>
    </row>
    <row r="45" spans="1:15" s="11" customFormat="1">
      <c r="A45" s="11" t="s">
        <v>3087</v>
      </c>
      <c r="B45" s="28"/>
      <c r="F45" s="11" t="s">
        <v>3041</v>
      </c>
      <c r="H45" s="11">
        <v>1135</v>
      </c>
      <c r="I45" s="278">
        <v>92257</v>
      </c>
      <c r="K45"/>
      <c r="L45"/>
      <c r="M45"/>
      <c r="N45"/>
      <c r="O45"/>
    </row>
    <row r="46" spans="1:15" s="11" customFormat="1">
      <c r="A46" s="11" t="s">
        <v>3088</v>
      </c>
      <c r="B46" s="28"/>
      <c r="F46" s="11" t="s">
        <v>3042</v>
      </c>
      <c r="H46" s="11">
        <v>1595</v>
      </c>
      <c r="I46" s="278">
        <v>129279</v>
      </c>
      <c r="K46"/>
      <c r="L46"/>
      <c r="M46"/>
      <c r="N46"/>
      <c r="O46"/>
    </row>
    <row r="47" spans="1:15" s="11" customFormat="1">
      <c r="B47" s="28"/>
      <c r="H47" s="27"/>
      <c r="I47" s="27"/>
      <c r="K47"/>
      <c r="L47"/>
      <c r="M47"/>
      <c r="N47"/>
      <c r="O47"/>
    </row>
    <row r="48" spans="1:15" s="11" customFormat="1">
      <c r="B48" s="29" t="s">
        <v>3089</v>
      </c>
      <c r="H48" s="14"/>
      <c r="I48" s="14"/>
      <c r="J48" s="14"/>
      <c r="K48"/>
      <c r="L48"/>
      <c r="M48"/>
      <c r="N48"/>
      <c r="O48"/>
    </row>
    <row r="49" spans="1:15" s="11" customFormat="1">
      <c r="B49" s="29" t="s">
        <v>3562</v>
      </c>
      <c r="H49" s="14"/>
      <c r="I49" s="14"/>
      <c r="J49" s="14"/>
      <c r="K49"/>
      <c r="L49"/>
      <c r="M49"/>
      <c r="N49"/>
      <c r="O49"/>
    </row>
    <row r="50" spans="1:15" s="11" customFormat="1">
      <c r="B50" s="29"/>
      <c r="H50" s="14"/>
      <c r="I50" s="14"/>
      <c r="J50" s="14"/>
      <c r="K50"/>
      <c r="L50"/>
      <c r="M50"/>
      <c r="N50"/>
      <c r="O50"/>
    </row>
    <row r="51" spans="1:15" s="11" customFormat="1">
      <c r="B51" s="29"/>
      <c r="H51" s="14"/>
      <c r="I51" s="14"/>
      <c r="J51" s="14"/>
      <c r="K51"/>
      <c r="L51"/>
      <c r="M51"/>
      <c r="N51"/>
      <c r="O51"/>
    </row>
    <row r="52" spans="1:15">
      <c r="A52" s="15" t="s">
        <v>1626</v>
      </c>
      <c r="B52" s="11"/>
      <c r="C52" s="11"/>
      <c r="D52" s="11"/>
      <c r="E52" s="11"/>
      <c r="F52" s="11"/>
      <c r="G52" s="11"/>
      <c r="H52" s="14"/>
      <c r="I52" s="14"/>
      <c r="J52" s="14"/>
    </row>
    <row r="53" spans="1:15">
      <c r="A53" s="15"/>
      <c r="B53" s="11"/>
      <c r="C53" s="11"/>
      <c r="D53" s="11"/>
      <c r="E53" s="11"/>
      <c r="F53" s="11"/>
      <c r="G53" s="11"/>
      <c r="H53" s="14"/>
      <c r="I53" s="14"/>
      <c r="J53" s="14"/>
    </row>
    <row r="54" spans="1:15">
      <c r="A54" s="15"/>
      <c r="B54" s="11"/>
      <c r="C54" s="11"/>
      <c r="D54" s="11"/>
      <c r="E54" s="11"/>
      <c r="F54" s="11"/>
      <c r="G54" s="11"/>
      <c r="H54" s="14"/>
      <c r="I54" s="14"/>
      <c r="J54" s="14"/>
    </row>
    <row r="55" spans="1:15">
      <c r="B55" s="30" t="s">
        <v>3091</v>
      </c>
      <c r="H55" s="31" t="s">
        <v>1627</v>
      </c>
      <c r="I55" s="31" t="s">
        <v>1628</v>
      </c>
      <c r="J55" s="31" t="s">
        <v>1629</v>
      </c>
    </row>
    <row r="56" spans="1:15">
      <c r="B56" s="30"/>
      <c r="C56" s="29" t="s">
        <v>2913</v>
      </c>
      <c r="H56" s="279"/>
      <c r="I56" s="279"/>
      <c r="J56" s="279"/>
    </row>
    <row r="57" spans="1:15">
      <c r="B57" s="30"/>
      <c r="C57" s="29" t="s">
        <v>2914</v>
      </c>
      <c r="H57" s="279"/>
      <c r="I57" s="279"/>
      <c r="J57" s="279"/>
    </row>
    <row r="58" spans="1:15">
      <c r="C58" s="356" t="s">
        <v>3090</v>
      </c>
      <c r="D58" s="356"/>
      <c r="E58" s="356"/>
      <c r="H58" s="32"/>
      <c r="I58" s="32"/>
      <c r="J58" s="32"/>
    </row>
    <row r="59" spans="1:15">
      <c r="C59" s="356" t="s">
        <v>2925</v>
      </c>
      <c r="D59" s="356"/>
      <c r="E59" s="356"/>
      <c r="H59" s="32"/>
      <c r="I59" s="32"/>
      <c r="J59" s="32"/>
    </row>
    <row r="60" spans="1:15">
      <c r="C60" s="356" t="s">
        <v>1630</v>
      </c>
      <c r="D60" s="356"/>
      <c r="E60" s="356"/>
      <c r="H60" s="32"/>
      <c r="I60" s="32"/>
      <c r="J60" s="32"/>
    </row>
    <row r="61" spans="1:15">
      <c r="C61" s="356" t="s">
        <v>2915</v>
      </c>
      <c r="D61" s="356"/>
      <c r="E61" s="356"/>
      <c r="H61" s="32"/>
      <c r="I61" s="32"/>
      <c r="J61" s="32"/>
    </row>
    <row r="62" spans="1:15">
      <c r="C62" s="33"/>
    </row>
    <row r="63" spans="1:15">
      <c r="C63" s="33"/>
    </row>
    <row r="64" spans="1:15">
      <c r="B64" s="35" t="s">
        <v>1631</v>
      </c>
      <c r="H64" s="31" t="s">
        <v>1627</v>
      </c>
      <c r="I64" s="31" t="s">
        <v>1628</v>
      </c>
      <c r="J64" s="31" t="s">
        <v>1629</v>
      </c>
    </row>
    <row r="65" spans="2:10">
      <c r="C65" s="33" t="s">
        <v>2936</v>
      </c>
      <c r="H65" s="32"/>
      <c r="I65" s="32"/>
      <c r="J65" s="32"/>
    </row>
    <row r="66" spans="2:10">
      <c r="C66" s="33" t="s">
        <v>1632</v>
      </c>
      <c r="H66" s="32"/>
      <c r="I66" s="32"/>
      <c r="J66" s="32"/>
    </row>
    <row r="67" spans="2:10">
      <c r="C67" s="188" t="s">
        <v>2937</v>
      </c>
      <c r="H67" s="32"/>
      <c r="I67" s="32"/>
      <c r="J67" s="32"/>
    </row>
    <row r="68" spans="2:10">
      <c r="C68" s="33" t="s">
        <v>3092</v>
      </c>
      <c r="H68" s="32"/>
      <c r="I68" s="32"/>
      <c r="J68" s="32"/>
    </row>
    <row r="69" spans="2:10">
      <c r="C69" s="25" t="s">
        <v>2915</v>
      </c>
      <c r="H69" s="32"/>
      <c r="I69" s="32"/>
      <c r="J69" s="32"/>
    </row>
    <row r="70" spans="2:10">
      <c r="C70" s="25"/>
    </row>
    <row r="71" spans="2:10">
      <c r="C71" s="25"/>
    </row>
    <row r="72" spans="2:10">
      <c r="B72" s="36" t="s">
        <v>1633</v>
      </c>
      <c r="C72" s="11"/>
      <c r="H72" s="31" t="s">
        <v>1627</v>
      </c>
      <c r="I72" s="31" t="s">
        <v>1628</v>
      </c>
      <c r="J72" s="31" t="s">
        <v>1629</v>
      </c>
    </row>
    <row r="73" spans="2:10">
      <c r="C73" s="25" t="s">
        <v>1634</v>
      </c>
      <c r="H73" s="32"/>
      <c r="I73" s="32"/>
      <c r="J73" s="32"/>
    </row>
    <row r="74" spans="2:10">
      <c r="C74" s="25" t="s">
        <v>2955</v>
      </c>
      <c r="H74" s="32"/>
      <c r="I74" s="32"/>
      <c r="J74" s="32"/>
    </row>
    <row r="75" spans="2:10">
      <c r="C75" s="25" t="s">
        <v>2957</v>
      </c>
      <c r="H75" s="32"/>
      <c r="I75" s="32"/>
      <c r="J75" s="32"/>
    </row>
    <row r="76" spans="2:10">
      <c r="C76" s="25" t="s">
        <v>2956</v>
      </c>
      <c r="H76" s="32"/>
      <c r="I76" s="32"/>
      <c r="J76" s="32"/>
    </row>
    <row r="77" spans="2:10">
      <c r="C77" s="25" t="s">
        <v>2958</v>
      </c>
      <c r="H77" s="32"/>
      <c r="I77" s="32"/>
      <c r="J77" s="32"/>
    </row>
    <row r="78" spans="2:10">
      <c r="C78" s="25" t="s">
        <v>3093</v>
      </c>
      <c r="H78" s="32"/>
      <c r="I78" s="32"/>
      <c r="J78" s="32"/>
    </row>
    <row r="81" spans="2:10">
      <c r="B81" s="36" t="s">
        <v>1635</v>
      </c>
      <c r="H81" s="31" t="s">
        <v>1627</v>
      </c>
      <c r="I81" s="31" t="s">
        <v>1628</v>
      </c>
      <c r="J81" s="31" t="s">
        <v>1629</v>
      </c>
    </row>
    <row r="82" spans="2:10">
      <c r="C82" s="25" t="s">
        <v>1636</v>
      </c>
      <c r="D82" s="25"/>
      <c r="E82" s="25"/>
      <c r="H82" s="32"/>
      <c r="I82" s="32"/>
      <c r="J82" s="32"/>
    </row>
    <row r="83" spans="2:10">
      <c r="C83" s="25" t="s">
        <v>2958</v>
      </c>
      <c r="D83" s="25"/>
      <c r="E83" s="25"/>
      <c r="H83" s="32"/>
      <c r="I83" s="32"/>
      <c r="J83" s="32"/>
    </row>
    <row r="84" spans="2:10">
      <c r="C84" s="11" t="s">
        <v>3094</v>
      </c>
      <c r="D84" s="25"/>
      <c r="E84" s="25"/>
      <c r="H84" s="32"/>
      <c r="I84" s="32"/>
      <c r="J84" s="32"/>
    </row>
    <row r="85" spans="2:10">
      <c r="C85" s="11" t="s">
        <v>2915</v>
      </c>
      <c r="H85" s="32"/>
      <c r="I85" s="32"/>
      <c r="J85" s="32"/>
    </row>
  </sheetData>
  <mergeCells count="5">
    <mergeCell ref="A2:J2"/>
    <mergeCell ref="C58:E58"/>
    <mergeCell ref="C59:E59"/>
    <mergeCell ref="C60:E60"/>
    <mergeCell ref="C61:E61"/>
  </mergeCells>
  <conditionalFormatting sqref="A8 A17:A20">
    <cfRule type="expression" dxfId="75" priority="3">
      <formula>_xlfn.ISFORMULA(A8:L123)</formula>
    </cfRule>
  </conditionalFormatting>
  <conditionalFormatting sqref="F8 F17">
    <cfRule type="expression" dxfId="74" priority="2">
      <formula>_xlfn.ISFORMULA(D8:P123)</formula>
    </cfRule>
  </conditionalFormatting>
  <conditionalFormatting sqref="F28">
    <cfRule type="expression" dxfId="73" priority="1">
      <formula>_xlfn.ISFORMULA(D28:P136)</formula>
    </cfRule>
  </conditionalFormatting>
  <conditionalFormatting sqref="A26">
    <cfRule type="expression" dxfId="72" priority="13">
      <formula>_xlfn.ISFORMULA(A26:L135)</formula>
    </cfRule>
  </conditionalFormatting>
  <conditionalFormatting sqref="A21:A25">
    <cfRule type="expression" dxfId="71" priority="21">
      <formula>_xlfn.ISFORMULA(A21:L135)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E571A-A140-4131-84AC-20DEAA3B1275}">
  <sheetPr>
    <tabColor theme="2" tint="-0.499984740745262"/>
  </sheetPr>
  <dimension ref="A2:O684"/>
  <sheetViews>
    <sheetView showGridLines="0" topLeftCell="A259" workbookViewId="0">
      <selection activeCell="F290" sqref="F290"/>
    </sheetView>
  </sheetViews>
  <sheetFormatPr baseColWidth="10" defaultColWidth="8" defaultRowHeight="13.8"/>
  <cols>
    <col min="1" max="1" width="2.69921875" style="38" bestFit="1" customWidth="1"/>
    <col min="2" max="2" width="8" style="38"/>
    <col min="3" max="3" width="8.69921875" style="38" customWidth="1"/>
    <col min="4" max="4" width="14.8984375" style="38" bestFit="1" customWidth="1"/>
    <col min="5" max="5" width="19.796875" style="38" customWidth="1"/>
    <col min="6" max="6" width="13.09765625" style="38" bestFit="1" customWidth="1"/>
    <col min="7" max="7" width="23.296875" style="38" customWidth="1"/>
    <col min="8" max="9" width="8.8984375" style="38" customWidth="1"/>
    <col min="10" max="10" width="9.69921875" style="38" customWidth="1"/>
    <col min="11" max="11" width="12.59765625" style="38" customWidth="1"/>
    <col min="12" max="12" width="11.69921875" style="38" customWidth="1"/>
    <col min="13" max="16384" width="8" style="38"/>
  </cols>
  <sheetData>
    <row r="2" spans="1:12" ht="17.399999999999999">
      <c r="A2" s="390" t="s">
        <v>3563</v>
      </c>
      <c r="B2" s="390"/>
      <c r="C2" s="390"/>
      <c r="D2" s="390"/>
      <c r="E2" s="390"/>
      <c r="F2" s="390"/>
      <c r="G2" s="390"/>
      <c r="H2" s="390"/>
      <c r="I2" s="390"/>
      <c r="J2" s="390"/>
      <c r="K2" s="390"/>
      <c r="L2" s="390"/>
    </row>
    <row r="4" spans="1:12">
      <c r="B4" s="39" t="s">
        <v>1620</v>
      </c>
      <c r="D4" s="40"/>
      <c r="E4" s="39" t="s">
        <v>1621</v>
      </c>
      <c r="F4" s="40"/>
      <c r="J4" s="39" t="s">
        <v>1622</v>
      </c>
      <c r="K4" s="41"/>
    </row>
    <row r="5" spans="1:12">
      <c r="B5" s="39"/>
      <c r="E5" s="39"/>
      <c r="G5" s="39"/>
      <c r="H5" s="39"/>
      <c r="I5" s="39"/>
      <c r="J5" s="42"/>
      <c r="K5" s="42"/>
    </row>
    <row r="6" spans="1:12">
      <c r="B6" s="39"/>
      <c r="E6" s="39"/>
      <c r="G6" s="39"/>
      <c r="H6" s="39"/>
      <c r="I6" s="39"/>
      <c r="J6" s="42"/>
      <c r="K6" s="42"/>
    </row>
    <row r="7" spans="1:12">
      <c r="B7" s="39"/>
      <c r="E7" s="39"/>
      <c r="G7" s="39"/>
      <c r="H7" s="39"/>
      <c r="I7" s="39"/>
      <c r="J7" s="42"/>
      <c r="K7" s="42"/>
    </row>
    <row r="8" spans="1:12">
      <c r="B8" s="39"/>
      <c r="E8" s="39"/>
      <c r="G8" s="39"/>
      <c r="H8" s="39"/>
      <c r="I8" s="39"/>
      <c r="J8" s="42"/>
      <c r="K8" s="42"/>
    </row>
    <row r="9" spans="1:12" ht="15.6">
      <c r="A9" s="28"/>
      <c r="B9" s="43" t="s">
        <v>2901</v>
      </c>
      <c r="E9" s="39"/>
      <c r="G9" s="39"/>
      <c r="H9" s="39"/>
      <c r="I9" s="39"/>
      <c r="J9" s="42"/>
      <c r="K9" s="42"/>
    </row>
    <row r="10" spans="1:12">
      <c r="A10" s="28"/>
      <c r="B10" s="35"/>
      <c r="E10" s="39"/>
      <c r="G10" s="39"/>
      <c r="H10" s="39"/>
      <c r="I10" s="39"/>
      <c r="J10" s="42"/>
      <c r="K10" s="42"/>
    </row>
    <row r="11" spans="1:12">
      <c r="A11" s="44" t="s">
        <v>1637</v>
      </c>
      <c r="B11" s="28" t="s">
        <v>6118</v>
      </c>
      <c r="E11" s="39"/>
      <c r="G11" s="39"/>
      <c r="H11" s="39"/>
      <c r="I11" s="39"/>
      <c r="J11" s="42"/>
      <c r="K11" s="42"/>
    </row>
    <row r="12" spans="1:12">
      <c r="A12" s="44"/>
      <c r="B12" s="28"/>
      <c r="E12" s="39"/>
      <c r="G12" s="39"/>
      <c r="H12" s="39"/>
      <c r="I12" s="39"/>
      <c r="J12" s="42"/>
      <c r="K12" s="42"/>
    </row>
    <row r="13" spans="1:12">
      <c r="A13" s="44" t="s">
        <v>1637</v>
      </c>
      <c r="B13" s="28" t="s">
        <v>1638</v>
      </c>
      <c r="E13" s="39"/>
      <c r="G13" s="39"/>
      <c r="H13" s="39"/>
      <c r="I13" s="39"/>
      <c r="J13" s="42"/>
      <c r="K13" s="42"/>
    </row>
    <row r="14" spans="1:12">
      <c r="A14" s="28"/>
      <c r="B14" s="28" t="s">
        <v>3564</v>
      </c>
      <c r="E14" s="39"/>
      <c r="G14" s="39"/>
      <c r="H14" s="39"/>
      <c r="I14" s="39"/>
      <c r="J14" s="42"/>
      <c r="K14" s="42"/>
    </row>
    <row r="15" spans="1:12">
      <c r="A15" s="28"/>
      <c r="B15" s="28" t="s">
        <v>3003</v>
      </c>
      <c r="E15" s="39"/>
      <c r="G15" s="39"/>
      <c r="H15" s="39"/>
      <c r="I15" s="39"/>
      <c r="J15" s="42"/>
      <c r="K15" s="42"/>
    </row>
    <row r="16" spans="1:12">
      <c r="A16" s="28"/>
      <c r="B16" s="28"/>
      <c r="E16" s="39"/>
      <c r="G16" s="39"/>
      <c r="H16" s="39"/>
      <c r="I16" s="39"/>
      <c r="J16" s="42"/>
      <c r="K16" s="42"/>
    </row>
    <row r="17" spans="1:11">
      <c r="A17" s="44" t="s">
        <v>1637</v>
      </c>
      <c r="B17" s="25" t="s">
        <v>3565</v>
      </c>
      <c r="E17" s="39"/>
      <c r="G17" s="39"/>
      <c r="H17" s="39"/>
      <c r="I17" s="39"/>
      <c r="J17" s="42"/>
      <c r="K17" s="42"/>
    </row>
    <row r="18" spans="1:11">
      <c r="A18" s="28"/>
      <c r="B18" s="25" t="s">
        <v>1639</v>
      </c>
      <c r="E18" s="39"/>
      <c r="G18" s="39"/>
      <c r="H18" s="39"/>
      <c r="I18" s="39"/>
      <c r="J18" s="42"/>
      <c r="K18" s="42"/>
    </row>
    <row r="19" spans="1:11">
      <c r="B19" s="28" t="s">
        <v>2902</v>
      </c>
      <c r="E19" s="39"/>
      <c r="G19" s="39"/>
      <c r="H19" s="39"/>
      <c r="I19" s="39"/>
      <c r="J19" s="42"/>
      <c r="K19" s="42"/>
    </row>
    <row r="20" spans="1:11">
      <c r="B20" s="28" t="s">
        <v>6119</v>
      </c>
      <c r="E20" s="39"/>
      <c r="G20" s="39"/>
      <c r="H20" s="39"/>
      <c r="I20" s="39"/>
      <c r="J20" s="42"/>
      <c r="K20" s="42"/>
    </row>
    <row r="21" spans="1:11">
      <c r="B21" s="35" t="s">
        <v>1640</v>
      </c>
      <c r="E21" s="39"/>
      <c r="G21" s="39"/>
      <c r="H21" s="39"/>
      <c r="I21" s="39"/>
      <c r="J21" s="42"/>
      <c r="K21" s="42"/>
    </row>
    <row r="22" spans="1:11">
      <c r="B22" s="35"/>
      <c r="E22" s="39"/>
      <c r="G22" s="39"/>
      <c r="H22" s="39"/>
      <c r="I22" s="39"/>
      <c r="J22" s="42"/>
      <c r="K22" s="42"/>
    </row>
    <row r="23" spans="1:11">
      <c r="B23" s="39"/>
      <c r="E23" s="39"/>
      <c r="G23" s="39"/>
      <c r="H23" s="39"/>
      <c r="I23" s="39"/>
      <c r="J23" s="42"/>
      <c r="K23" s="42"/>
    </row>
    <row r="24" spans="1:11" s="46" customFormat="1" ht="15.6">
      <c r="A24" s="45"/>
      <c r="B24" s="43" t="s">
        <v>1641</v>
      </c>
      <c r="C24" s="45"/>
      <c r="D24" s="45"/>
      <c r="E24" s="45"/>
      <c r="F24" s="45"/>
      <c r="G24" s="45"/>
      <c r="H24" s="45"/>
      <c r="I24" s="45"/>
      <c r="J24" s="45"/>
      <c r="K24" s="45"/>
    </row>
    <row r="25" spans="1:11" s="46" customFormat="1" ht="15.6">
      <c r="A25" s="45"/>
      <c r="B25" s="43"/>
      <c r="C25" s="45"/>
      <c r="D25" s="45"/>
      <c r="E25" s="45"/>
      <c r="F25" s="45"/>
      <c r="G25" s="45"/>
      <c r="H25" s="45"/>
      <c r="I25" s="45"/>
      <c r="J25" s="45"/>
      <c r="K25" s="45"/>
    </row>
    <row r="26" spans="1:11" s="46" customFormat="1">
      <c r="A26" s="45"/>
      <c r="B26" s="28" t="s">
        <v>3566</v>
      </c>
      <c r="C26" s="45"/>
      <c r="D26" s="45"/>
      <c r="E26" s="45"/>
      <c r="F26" s="45"/>
      <c r="G26" s="45"/>
      <c r="H26" s="45"/>
      <c r="I26" s="45"/>
      <c r="J26" s="45"/>
      <c r="K26" s="45"/>
    </row>
    <row r="27" spans="1:11" s="46" customFormat="1">
      <c r="A27" s="45"/>
      <c r="B27" s="28" t="s">
        <v>3567</v>
      </c>
      <c r="C27" s="45"/>
      <c r="D27" s="45"/>
      <c r="E27" s="45"/>
      <c r="F27" s="45"/>
      <c r="G27" s="45"/>
      <c r="H27" s="45"/>
      <c r="I27" s="45"/>
      <c r="J27" s="45"/>
      <c r="K27" s="45"/>
    </row>
    <row r="28" spans="1:11" s="46" customFormat="1">
      <c r="A28" s="45"/>
      <c r="B28" s="28"/>
      <c r="C28" s="45"/>
      <c r="D28" s="45"/>
      <c r="E28" s="45"/>
      <c r="F28" s="45"/>
      <c r="G28" s="45"/>
      <c r="H28" s="45"/>
      <c r="I28" s="45"/>
      <c r="J28" s="45"/>
      <c r="K28" s="45"/>
    </row>
    <row r="29" spans="1:11" s="46" customFormat="1">
      <c r="A29" s="45"/>
      <c r="B29" s="25" t="s">
        <v>1642</v>
      </c>
      <c r="C29" s="45"/>
      <c r="D29" s="45"/>
      <c r="E29" s="45"/>
      <c r="F29" s="45"/>
      <c r="G29" s="45"/>
      <c r="H29" s="45"/>
      <c r="I29" s="45"/>
      <c r="J29" s="45"/>
      <c r="K29" s="45"/>
    </row>
    <row r="30" spans="1:11" s="46" customFormat="1">
      <c r="A30" s="45"/>
      <c r="B30" s="28" t="s">
        <v>2903</v>
      </c>
      <c r="C30" s="45"/>
      <c r="D30" s="45"/>
      <c r="E30" s="45"/>
      <c r="F30" s="45"/>
      <c r="G30" s="45"/>
      <c r="H30" s="45"/>
      <c r="I30" s="45"/>
      <c r="J30" s="45"/>
      <c r="K30" s="45"/>
    </row>
    <row r="31" spans="1:11" s="46" customFormat="1" ht="16.2" thickBot="1">
      <c r="A31" s="45"/>
      <c r="B31" s="43"/>
      <c r="C31" s="45"/>
      <c r="D31" s="45"/>
      <c r="E31" s="45"/>
      <c r="F31" s="45"/>
      <c r="G31" s="45"/>
      <c r="H31" s="45"/>
      <c r="I31" s="45"/>
      <c r="J31" s="45"/>
      <c r="K31" s="45"/>
    </row>
    <row r="32" spans="1:11" s="46" customFormat="1" ht="14.4" thickBot="1">
      <c r="A32" s="45"/>
      <c r="B32" s="45"/>
      <c r="C32" s="45"/>
      <c r="D32" s="45"/>
      <c r="E32" s="45"/>
      <c r="F32" s="47" t="s">
        <v>1643</v>
      </c>
      <c r="G32" s="45"/>
      <c r="H32" s="45"/>
      <c r="I32" s="45"/>
      <c r="J32" s="45"/>
      <c r="K32" s="45"/>
    </row>
    <row r="33" spans="1:12" ht="15.75" customHeight="1" thickBot="1">
      <c r="A33" s="28"/>
      <c r="B33" s="28"/>
      <c r="C33" s="28"/>
      <c r="D33" s="28"/>
      <c r="E33" s="28"/>
      <c r="F33" s="162">
        <v>40</v>
      </c>
      <c r="G33" s="166" t="s">
        <v>2904</v>
      </c>
      <c r="H33" s="167" t="s">
        <v>1657</v>
      </c>
      <c r="I33" s="168" t="s">
        <v>1658</v>
      </c>
      <c r="J33" s="391" t="s">
        <v>1644</v>
      </c>
      <c r="K33" s="391"/>
      <c r="L33" s="392"/>
    </row>
    <row r="34" spans="1:12" ht="14.4" thickBot="1">
      <c r="A34" s="28"/>
      <c r="B34" s="48" t="s">
        <v>1645</v>
      </c>
      <c r="C34" s="49" t="s">
        <v>1646</v>
      </c>
      <c r="D34" s="49" t="s">
        <v>1647</v>
      </c>
      <c r="E34" s="50" t="s">
        <v>6120</v>
      </c>
      <c r="F34" s="163" t="s">
        <v>6121</v>
      </c>
      <c r="G34" s="169" t="s">
        <v>6122</v>
      </c>
      <c r="H34" s="170" t="s">
        <v>6122</v>
      </c>
      <c r="I34" s="171" t="s">
        <v>6122</v>
      </c>
      <c r="J34" s="161" t="s">
        <v>1648</v>
      </c>
      <c r="K34" s="51" t="s">
        <v>2701</v>
      </c>
      <c r="L34" s="51" t="s">
        <v>2702</v>
      </c>
    </row>
    <row r="35" spans="1:12" ht="14.4" thickBot="1">
      <c r="A35" s="28"/>
      <c r="B35" s="52">
        <v>1</v>
      </c>
      <c r="C35" s="53"/>
      <c r="D35" s="54"/>
      <c r="E35" s="55"/>
      <c r="F35" s="56" t="e">
        <f>$F$33/E35</f>
        <v>#DIV/0!</v>
      </c>
      <c r="G35" s="164" t="e">
        <f>9.8-F35</f>
        <v>#DIV/0!</v>
      </c>
      <c r="H35" s="165" t="e">
        <f>9-F35</f>
        <v>#DIV/0!</v>
      </c>
      <c r="I35" s="165" t="e">
        <f>8.4-F35</f>
        <v>#DIV/0!</v>
      </c>
      <c r="J35" s="54" t="s">
        <v>2317</v>
      </c>
      <c r="K35" s="160" t="str">
        <f>VLOOKUP(J35,'Targeted DNA Pro UDI'!$1:$1048576,7,FALSE)</f>
        <v>Proi7UDI-001</v>
      </c>
      <c r="L35" s="160" t="str">
        <f>VLOOKUP(J35,'Targeted DNA Pro UDI'!$1:$1048576,9,FALSE)</f>
        <v>Proi5UDI-001</v>
      </c>
    </row>
    <row r="36" spans="1:12" ht="14.4" thickBot="1">
      <c r="A36" s="28"/>
      <c r="B36" s="57">
        <v>2</v>
      </c>
      <c r="C36" s="58"/>
      <c r="D36" s="59"/>
      <c r="E36" s="60"/>
      <c r="F36" s="61" t="e">
        <f t="shared" ref="F36:F99" si="0">$F$33/E36</f>
        <v>#DIV/0!</v>
      </c>
      <c r="G36" s="164" t="e">
        <f t="shared" ref="G36:G99" si="1">9.8-F36</f>
        <v>#DIV/0!</v>
      </c>
      <c r="H36" s="165" t="e">
        <f t="shared" ref="H36:H99" si="2">9-F36</f>
        <v>#DIV/0!</v>
      </c>
      <c r="I36" s="165" t="e">
        <f t="shared" ref="I36:I99" si="3">8.4-F36</f>
        <v>#DIV/0!</v>
      </c>
      <c r="J36" s="54"/>
      <c r="K36" s="160" t="e">
        <f>VLOOKUP(J36,'Targeted DNA Pro UDI'!$1:$1048576,7,FALSE)</f>
        <v>#N/A</v>
      </c>
      <c r="L36" s="160" t="e">
        <f>VLOOKUP(J36,'Targeted DNA Pro UDI'!$1:$1048576,9,FALSE)</f>
        <v>#N/A</v>
      </c>
    </row>
    <row r="37" spans="1:12" ht="14.4" thickBot="1">
      <c r="A37" s="28"/>
      <c r="B37" s="57">
        <v>3</v>
      </c>
      <c r="C37" s="58"/>
      <c r="D37" s="59"/>
      <c r="E37" s="60"/>
      <c r="F37" s="61" t="e">
        <f t="shared" si="0"/>
        <v>#DIV/0!</v>
      </c>
      <c r="G37" s="164" t="e">
        <f t="shared" si="1"/>
        <v>#DIV/0!</v>
      </c>
      <c r="H37" s="165" t="e">
        <f t="shared" si="2"/>
        <v>#DIV/0!</v>
      </c>
      <c r="I37" s="165" t="e">
        <f t="shared" si="3"/>
        <v>#DIV/0!</v>
      </c>
      <c r="J37" s="54"/>
      <c r="K37" s="160" t="e">
        <f>VLOOKUP(J37,'Targeted DNA Pro UDI'!$1:$1048576,7,FALSE)</f>
        <v>#N/A</v>
      </c>
      <c r="L37" s="160" t="e">
        <f>VLOOKUP(J37,'Targeted DNA Pro UDI'!$1:$1048576,9,FALSE)</f>
        <v>#N/A</v>
      </c>
    </row>
    <row r="38" spans="1:12" ht="14.4" thickBot="1">
      <c r="A38" s="28"/>
      <c r="B38" s="57">
        <v>4</v>
      </c>
      <c r="C38" s="58"/>
      <c r="D38" s="59"/>
      <c r="E38" s="60"/>
      <c r="F38" s="61" t="e">
        <f t="shared" si="0"/>
        <v>#DIV/0!</v>
      </c>
      <c r="G38" s="164" t="e">
        <f t="shared" si="1"/>
        <v>#DIV/0!</v>
      </c>
      <c r="H38" s="165" t="e">
        <f t="shared" si="2"/>
        <v>#DIV/0!</v>
      </c>
      <c r="I38" s="165" t="e">
        <f t="shared" si="3"/>
        <v>#DIV/0!</v>
      </c>
      <c r="J38" s="54"/>
      <c r="K38" s="160" t="e">
        <f>VLOOKUP(J38,'Targeted DNA Pro UDI'!$1:$1048576,7,FALSE)</f>
        <v>#N/A</v>
      </c>
      <c r="L38" s="160" t="e">
        <f>VLOOKUP(J38,'Targeted DNA Pro UDI'!$1:$1048576,9,FALSE)</f>
        <v>#N/A</v>
      </c>
    </row>
    <row r="39" spans="1:12" ht="14.4" thickBot="1">
      <c r="A39" s="28"/>
      <c r="B39" s="57">
        <v>5</v>
      </c>
      <c r="C39" s="58"/>
      <c r="D39" s="59"/>
      <c r="E39" s="60"/>
      <c r="F39" s="61" t="e">
        <f t="shared" si="0"/>
        <v>#DIV/0!</v>
      </c>
      <c r="G39" s="164" t="e">
        <f t="shared" si="1"/>
        <v>#DIV/0!</v>
      </c>
      <c r="H39" s="165" t="e">
        <f t="shared" si="2"/>
        <v>#DIV/0!</v>
      </c>
      <c r="I39" s="165" t="e">
        <f t="shared" si="3"/>
        <v>#DIV/0!</v>
      </c>
      <c r="J39" s="54"/>
      <c r="K39" s="160" t="e">
        <f>VLOOKUP(J39,'Targeted DNA Pro UDI'!$1:$1048576,7,FALSE)</f>
        <v>#N/A</v>
      </c>
      <c r="L39" s="160" t="e">
        <f>VLOOKUP(J39,'Targeted DNA Pro UDI'!$1:$1048576,9,FALSE)</f>
        <v>#N/A</v>
      </c>
    </row>
    <row r="40" spans="1:12" ht="14.4" thickBot="1">
      <c r="A40" s="28"/>
      <c r="B40" s="57">
        <v>6</v>
      </c>
      <c r="C40" s="58"/>
      <c r="D40" s="59"/>
      <c r="E40" s="60"/>
      <c r="F40" s="61" t="e">
        <f t="shared" si="0"/>
        <v>#DIV/0!</v>
      </c>
      <c r="G40" s="164" t="e">
        <f t="shared" si="1"/>
        <v>#DIV/0!</v>
      </c>
      <c r="H40" s="165" t="e">
        <f t="shared" si="2"/>
        <v>#DIV/0!</v>
      </c>
      <c r="I40" s="165" t="e">
        <f t="shared" si="3"/>
        <v>#DIV/0!</v>
      </c>
      <c r="J40" s="54"/>
      <c r="K40" s="160" t="e">
        <f>VLOOKUP(J40,'Targeted DNA Pro UDI'!$1:$1048576,7,FALSE)</f>
        <v>#N/A</v>
      </c>
      <c r="L40" s="160" t="e">
        <f>VLOOKUP(J40,'Targeted DNA Pro UDI'!$1:$1048576,9,FALSE)</f>
        <v>#N/A</v>
      </c>
    </row>
    <row r="41" spans="1:12" s="63" customFormat="1" ht="14.4" thickBot="1">
      <c r="A41" s="25"/>
      <c r="B41" s="57">
        <v>7</v>
      </c>
      <c r="C41" s="58"/>
      <c r="D41" s="62"/>
      <c r="E41" s="60"/>
      <c r="F41" s="61" t="e">
        <f t="shared" si="0"/>
        <v>#DIV/0!</v>
      </c>
      <c r="G41" s="164" t="e">
        <f t="shared" si="1"/>
        <v>#DIV/0!</v>
      </c>
      <c r="H41" s="165" t="e">
        <f t="shared" si="2"/>
        <v>#DIV/0!</v>
      </c>
      <c r="I41" s="165" t="e">
        <f t="shared" si="3"/>
        <v>#DIV/0!</v>
      </c>
      <c r="J41" s="54"/>
      <c r="K41" s="160" t="e">
        <f>VLOOKUP(J41,'Targeted DNA Pro UDI'!$1:$1048576,7,FALSE)</f>
        <v>#N/A</v>
      </c>
      <c r="L41" s="160" t="e">
        <f>VLOOKUP(J41,'Targeted DNA Pro UDI'!$1:$1048576,9,FALSE)</f>
        <v>#N/A</v>
      </c>
    </row>
    <row r="42" spans="1:12" s="63" customFormat="1" ht="14.4" thickBot="1">
      <c r="A42" s="25"/>
      <c r="B42" s="57">
        <v>8</v>
      </c>
      <c r="C42" s="58"/>
      <c r="D42" s="62"/>
      <c r="E42" s="60"/>
      <c r="F42" s="61" t="e">
        <f t="shared" si="0"/>
        <v>#DIV/0!</v>
      </c>
      <c r="G42" s="164" t="e">
        <f t="shared" si="1"/>
        <v>#DIV/0!</v>
      </c>
      <c r="H42" s="165" t="e">
        <f t="shared" si="2"/>
        <v>#DIV/0!</v>
      </c>
      <c r="I42" s="165" t="e">
        <f t="shared" si="3"/>
        <v>#DIV/0!</v>
      </c>
      <c r="J42" s="54"/>
      <c r="K42" s="160" t="e">
        <f>VLOOKUP(J42,'Targeted DNA Pro UDI'!$1:$1048576,7,FALSE)</f>
        <v>#N/A</v>
      </c>
      <c r="L42" s="160" t="e">
        <f>VLOOKUP(J42,'Targeted DNA Pro UDI'!$1:$1048576,9,FALSE)</f>
        <v>#N/A</v>
      </c>
    </row>
    <row r="43" spans="1:12" s="63" customFormat="1" ht="14.4" thickBot="1">
      <c r="A43" s="25"/>
      <c r="B43" s="57">
        <v>9</v>
      </c>
      <c r="C43" s="58"/>
      <c r="D43" s="62"/>
      <c r="E43" s="60"/>
      <c r="F43" s="61" t="e">
        <f t="shared" si="0"/>
        <v>#DIV/0!</v>
      </c>
      <c r="G43" s="164" t="e">
        <f t="shared" si="1"/>
        <v>#DIV/0!</v>
      </c>
      <c r="H43" s="165" t="e">
        <f t="shared" si="2"/>
        <v>#DIV/0!</v>
      </c>
      <c r="I43" s="165" t="e">
        <f t="shared" si="3"/>
        <v>#DIV/0!</v>
      </c>
      <c r="J43" s="54"/>
      <c r="K43" s="160" t="e">
        <f>VLOOKUP(J43,'Targeted DNA Pro UDI'!$1:$1048576,7,FALSE)</f>
        <v>#N/A</v>
      </c>
      <c r="L43" s="160" t="e">
        <f>VLOOKUP(J43,'Targeted DNA Pro UDI'!$1:$1048576,9,FALSE)</f>
        <v>#N/A</v>
      </c>
    </row>
    <row r="44" spans="1:12" s="63" customFormat="1" ht="14.4" thickBot="1">
      <c r="A44" s="25"/>
      <c r="B44" s="57">
        <v>10</v>
      </c>
      <c r="C44" s="58"/>
      <c r="D44" s="62"/>
      <c r="E44" s="60"/>
      <c r="F44" s="61" t="e">
        <f t="shared" si="0"/>
        <v>#DIV/0!</v>
      </c>
      <c r="G44" s="164" t="e">
        <f t="shared" si="1"/>
        <v>#DIV/0!</v>
      </c>
      <c r="H44" s="165" t="e">
        <f t="shared" si="2"/>
        <v>#DIV/0!</v>
      </c>
      <c r="I44" s="165" t="e">
        <f t="shared" si="3"/>
        <v>#DIV/0!</v>
      </c>
      <c r="J44" s="54"/>
      <c r="K44" s="160" t="e">
        <f>VLOOKUP(J44,'Targeted DNA Pro UDI'!$1:$1048576,7,FALSE)</f>
        <v>#N/A</v>
      </c>
      <c r="L44" s="160" t="e">
        <f>VLOOKUP(J44,'Targeted DNA Pro UDI'!$1:$1048576,9,FALSE)</f>
        <v>#N/A</v>
      </c>
    </row>
    <row r="45" spans="1:12" s="63" customFormat="1" ht="14.4" thickBot="1">
      <c r="A45" s="25"/>
      <c r="B45" s="57">
        <v>11</v>
      </c>
      <c r="C45" s="58"/>
      <c r="D45" s="62"/>
      <c r="E45" s="60"/>
      <c r="F45" s="61" t="e">
        <f t="shared" si="0"/>
        <v>#DIV/0!</v>
      </c>
      <c r="G45" s="164" t="e">
        <f t="shared" si="1"/>
        <v>#DIV/0!</v>
      </c>
      <c r="H45" s="165" t="e">
        <f t="shared" si="2"/>
        <v>#DIV/0!</v>
      </c>
      <c r="I45" s="165" t="e">
        <f t="shared" si="3"/>
        <v>#DIV/0!</v>
      </c>
      <c r="J45" s="54"/>
      <c r="K45" s="160" t="e">
        <f>VLOOKUP(J45,'Targeted DNA Pro UDI'!$1:$1048576,7,FALSE)</f>
        <v>#N/A</v>
      </c>
      <c r="L45" s="160" t="e">
        <f>VLOOKUP(J45,'Targeted DNA Pro UDI'!$1:$1048576,9,FALSE)</f>
        <v>#N/A</v>
      </c>
    </row>
    <row r="46" spans="1:12" s="63" customFormat="1" ht="14.4" thickBot="1">
      <c r="A46" s="25"/>
      <c r="B46" s="57">
        <v>12</v>
      </c>
      <c r="C46" s="64"/>
      <c r="D46" s="62"/>
      <c r="E46" s="65"/>
      <c r="F46" s="61" t="e">
        <f t="shared" si="0"/>
        <v>#DIV/0!</v>
      </c>
      <c r="G46" s="164" t="e">
        <f t="shared" si="1"/>
        <v>#DIV/0!</v>
      </c>
      <c r="H46" s="165" t="e">
        <f t="shared" si="2"/>
        <v>#DIV/0!</v>
      </c>
      <c r="I46" s="165" t="e">
        <f t="shared" si="3"/>
        <v>#DIV/0!</v>
      </c>
      <c r="J46" s="54"/>
      <c r="K46" s="160" t="e">
        <f>VLOOKUP(J46,'Targeted DNA Pro UDI'!$1:$1048576,7,FALSE)</f>
        <v>#N/A</v>
      </c>
      <c r="L46" s="160" t="e">
        <f>VLOOKUP(J46,'Targeted DNA Pro UDI'!$1:$1048576,9,FALSE)</f>
        <v>#N/A</v>
      </c>
    </row>
    <row r="47" spans="1:12" s="63" customFormat="1" ht="14.4" thickBot="1">
      <c r="A47" s="25"/>
      <c r="B47" s="57">
        <v>13</v>
      </c>
      <c r="C47" s="64"/>
      <c r="D47" s="62"/>
      <c r="E47" s="65"/>
      <c r="F47" s="61" t="e">
        <f t="shared" si="0"/>
        <v>#DIV/0!</v>
      </c>
      <c r="G47" s="164" t="e">
        <f t="shared" si="1"/>
        <v>#DIV/0!</v>
      </c>
      <c r="H47" s="165" t="e">
        <f t="shared" si="2"/>
        <v>#DIV/0!</v>
      </c>
      <c r="I47" s="165" t="e">
        <f t="shared" si="3"/>
        <v>#DIV/0!</v>
      </c>
      <c r="J47" s="54"/>
      <c r="K47" s="160" t="e">
        <f>VLOOKUP(J47,'Targeted DNA Pro UDI'!$1:$1048576,7,FALSE)</f>
        <v>#N/A</v>
      </c>
      <c r="L47" s="160" t="e">
        <f>VLOOKUP(J47,'Targeted DNA Pro UDI'!$1:$1048576,9,FALSE)</f>
        <v>#N/A</v>
      </c>
    </row>
    <row r="48" spans="1:12" s="63" customFormat="1" ht="14.4" thickBot="1">
      <c r="A48" s="25"/>
      <c r="B48" s="57">
        <v>14</v>
      </c>
      <c r="C48" s="64"/>
      <c r="D48" s="62"/>
      <c r="E48" s="65"/>
      <c r="F48" s="61" t="e">
        <f t="shared" si="0"/>
        <v>#DIV/0!</v>
      </c>
      <c r="G48" s="164" t="e">
        <f t="shared" si="1"/>
        <v>#DIV/0!</v>
      </c>
      <c r="H48" s="165" t="e">
        <f t="shared" si="2"/>
        <v>#DIV/0!</v>
      </c>
      <c r="I48" s="165" t="e">
        <f t="shared" si="3"/>
        <v>#DIV/0!</v>
      </c>
      <c r="J48" s="54"/>
      <c r="K48" s="160" t="e">
        <f>VLOOKUP(J48,'Targeted DNA Pro UDI'!$1:$1048576,7,FALSE)</f>
        <v>#N/A</v>
      </c>
      <c r="L48" s="160" t="e">
        <f>VLOOKUP(J48,'Targeted DNA Pro UDI'!$1:$1048576,9,FALSE)</f>
        <v>#N/A</v>
      </c>
    </row>
    <row r="49" spans="1:12" ht="14.4" thickBot="1">
      <c r="A49" s="28"/>
      <c r="B49" s="57">
        <v>15</v>
      </c>
      <c r="C49" s="64"/>
      <c r="D49" s="59"/>
      <c r="E49" s="66"/>
      <c r="F49" s="61" t="e">
        <f t="shared" si="0"/>
        <v>#DIV/0!</v>
      </c>
      <c r="G49" s="164" t="e">
        <f t="shared" si="1"/>
        <v>#DIV/0!</v>
      </c>
      <c r="H49" s="165" t="e">
        <f t="shared" si="2"/>
        <v>#DIV/0!</v>
      </c>
      <c r="I49" s="165" t="e">
        <f t="shared" si="3"/>
        <v>#DIV/0!</v>
      </c>
      <c r="J49" s="54"/>
      <c r="K49" s="160" t="e">
        <f>VLOOKUP(J49,'Targeted DNA Pro UDI'!$1:$1048576,7,FALSE)</f>
        <v>#N/A</v>
      </c>
      <c r="L49" s="160" t="e">
        <f>VLOOKUP(J49,'Targeted DNA Pro UDI'!$1:$1048576,9,FALSE)</f>
        <v>#N/A</v>
      </c>
    </row>
    <row r="50" spans="1:12" ht="14.4" thickBot="1">
      <c r="A50" s="28"/>
      <c r="B50" s="57">
        <v>16</v>
      </c>
      <c r="C50" s="64"/>
      <c r="D50" s="59"/>
      <c r="E50" s="66"/>
      <c r="F50" s="61" t="e">
        <f t="shared" si="0"/>
        <v>#DIV/0!</v>
      </c>
      <c r="G50" s="164" t="e">
        <f t="shared" si="1"/>
        <v>#DIV/0!</v>
      </c>
      <c r="H50" s="165" t="e">
        <f t="shared" si="2"/>
        <v>#DIV/0!</v>
      </c>
      <c r="I50" s="165" t="e">
        <f t="shared" si="3"/>
        <v>#DIV/0!</v>
      </c>
      <c r="J50" s="54"/>
      <c r="K50" s="160" t="e">
        <f>VLOOKUP(J50,'Targeted DNA Pro UDI'!$1:$1048576,7,FALSE)</f>
        <v>#N/A</v>
      </c>
      <c r="L50" s="160" t="e">
        <f>VLOOKUP(J50,'Targeted DNA Pro UDI'!$1:$1048576,9,FALSE)</f>
        <v>#N/A</v>
      </c>
    </row>
    <row r="51" spans="1:12" ht="14.4" thickBot="1">
      <c r="A51" s="28"/>
      <c r="B51" s="57">
        <v>17</v>
      </c>
      <c r="C51" s="64"/>
      <c r="D51" s="59"/>
      <c r="E51" s="66"/>
      <c r="F51" s="61" t="e">
        <f t="shared" si="0"/>
        <v>#DIV/0!</v>
      </c>
      <c r="G51" s="164" t="e">
        <f t="shared" si="1"/>
        <v>#DIV/0!</v>
      </c>
      <c r="H51" s="165" t="e">
        <f t="shared" si="2"/>
        <v>#DIV/0!</v>
      </c>
      <c r="I51" s="165" t="e">
        <f t="shared" si="3"/>
        <v>#DIV/0!</v>
      </c>
      <c r="J51" s="54"/>
      <c r="K51" s="160" t="e">
        <f>VLOOKUP(J51,'Targeted DNA Pro UDI'!$1:$1048576,7,FALSE)</f>
        <v>#N/A</v>
      </c>
      <c r="L51" s="160" t="e">
        <f>VLOOKUP(J51,'Targeted DNA Pro UDI'!$1:$1048576,9,FALSE)</f>
        <v>#N/A</v>
      </c>
    </row>
    <row r="52" spans="1:12" ht="14.4" thickBot="1">
      <c r="A52" s="28"/>
      <c r="B52" s="57">
        <v>18</v>
      </c>
      <c r="C52" s="64"/>
      <c r="D52" s="59"/>
      <c r="E52" s="66"/>
      <c r="F52" s="61" t="e">
        <f t="shared" si="0"/>
        <v>#DIV/0!</v>
      </c>
      <c r="G52" s="164" t="e">
        <f t="shared" si="1"/>
        <v>#DIV/0!</v>
      </c>
      <c r="H52" s="165" t="e">
        <f t="shared" si="2"/>
        <v>#DIV/0!</v>
      </c>
      <c r="I52" s="165" t="e">
        <f t="shared" si="3"/>
        <v>#DIV/0!</v>
      </c>
      <c r="J52" s="54"/>
      <c r="K52" s="160" t="e">
        <f>VLOOKUP(J52,'Targeted DNA Pro UDI'!$1:$1048576,7,FALSE)</f>
        <v>#N/A</v>
      </c>
      <c r="L52" s="160" t="e">
        <f>VLOOKUP(J52,'Targeted DNA Pro UDI'!$1:$1048576,9,FALSE)</f>
        <v>#N/A</v>
      </c>
    </row>
    <row r="53" spans="1:12" ht="14.4" thickBot="1">
      <c r="A53" s="28"/>
      <c r="B53" s="57">
        <v>19</v>
      </c>
      <c r="C53" s="64"/>
      <c r="D53" s="59"/>
      <c r="E53" s="66"/>
      <c r="F53" s="61" t="e">
        <f t="shared" si="0"/>
        <v>#DIV/0!</v>
      </c>
      <c r="G53" s="164" t="e">
        <f t="shared" si="1"/>
        <v>#DIV/0!</v>
      </c>
      <c r="H53" s="165" t="e">
        <f t="shared" si="2"/>
        <v>#DIV/0!</v>
      </c>
      <c r="I53" s="165" t="e">
        <f t="shared" si="3"/>
        <v>#DIV/0!</v>
      </c>
      <c r="J53" s="54"/>
      <c r="K53" s="160" t="e">
        <f>VLOOKUP(J53,'Targeted DNA Pro UDI'!$1:$1048576,7,FALSE)</f>
        <v>#N/A</v>
      </c>
      <c r="L53" s="160" t="e">
        <f>VLOOKUP(J53,'Targeted DNA Pro UDI'!$1:$1048576,9,FALSE)</f>
        <v>#N/A</v>
      </c>
    </row>
    <row r="54" spans="1:12" ht="14.4" thickBot="1">
      <c r="A54" s="28"/>
      <c r="B54" s="57">
        <v>20</v>
      </c>
      <c r="C54" s="64"/>
      <c r="D54" s="59"/>
      <c r="E54" s="66"/>
      <c r="F54" s="61" t="e">
        <f t="shared" si="0"/>
        <v>#DIV/0!</v>
      </c>
      <c r="G54" s="164" t="e">
        <f t="shared" si="1"/>
        <v>#DIV/0!</v>
      </c>
      <c r="H54" s="165" t="e">
        <f t="shared" si="2"/>
        <v>#DIV/0!</v>
      </c>
      <c r="I54" s="165" t="e">
        <f t="shared" si="3"/>
        <v>#DIV/0!</v>
      </c>
      <c r="J54" s="54"/>
      <c r="K54" s="160" t="e">
        <f>VLOOKUP(J54,'Targeted DNA Pro UDI'!$1:$1048576,7,FALSE)</f>
        <v>#N/A</v>
      </c>
      <c r="L54" s="160" t="e">
        <f>VLOOKUP(J54,'Targeted DNA Pro UDI'!$1:$1048576,9,FALSE)</f>
        <v>#N/A</v>
      </c>
    </row>
    <row r="55" spans="1:12" ht="14.4" thickBot="1">
      <c r="A55" s="28"/>
      <c r="B55" s="57">
        <v>21</v>
      </c>
      <c r="C55" s="64"/>
      <c r="D55" s="59"/>
      <c r="E55" s="66"/>
      <c r="F55" s="61" t="e">
        <f t="shared" si="0"/>
        <v>#DIV/0!</v>
      </c>
      <c r="G55" s="164" t="e">
        <f t="shared" si="1"/>
        <v>#DIV/0!</v>
      </c>
      <c r="H55" s="165" t="e">
        <f t="shared" si="2"/>
        <v>#DIV/0!</v>
      </c>
      <c r="I55" s="165" t="e">
        <f t="shared" si="3"/>
        <v>#DIV/0!</v>
      </c>
      <c r="J55" s="54"/>
      <c r="K55" s="160" t="e">
        <f>VLOOKUP(J55,'Targeted DNA Pro UDI'!$1:$1048576,7,FALSE)</f>
        <v>#N/A</v>
      </c>
      <c r="L55" s="160" t="e">
        <f>VLOOKUP(J55,'Targeted DNA Pro UDI'!$1:$1048576,9,FALSE)</f>
        <v>#N/A</v>
      </c>
    </row>
    <row r="56" spans="1:12" ht="14.4" thickBot="1">
      <c r="A56" s="28"/>
      <c r="B56" s="57">
        <v>22</v>
      </c>
      <c r="C56" s="64"/>
      <c r="D56" s="59"/>
      <c r="E56" s="66"/>
      <c r="F56" s="61" t="e">
        <f t="shared" si="0"/>
        <v>#DIV/0!</v>
      </c>
      <c r="G56" s="164" t="e">
        <f t="shared" si="1"/>
        <v>#DIV/0!</v>
      </c>
      <c r="H56" s="165" t="e">
        <f t="shared" si="2"/>
        <v>#DIV/0!</v>
      </c>
      <c r="I56" s="165" t="e">
        <f t="shared" si="3"/>
        <v>#DIV/0!</v>
      </c>
      <c r="J56" s="54"/>
      <c r="K56" s="160" t="e">
        <f>VLOOKUP(J56,'Targeted DNA Pro UDI'!$1:$1048576,7,FALSE)</f>
        <v>#N/A</v>
      </c>
      <c r="L56" s="160" t="e">
        <f>VLOOKUP(J56,'Targeted DNA Pro UDI'!$1:$1048576,9,FALSE)</f>
        <v>#N/A</v>
      </c>
    </row>
    <row r="57" spans="1:12" ht="14.4" thickBot="1">
      <c r="A57" s="28"/>
      <c r="B57" s="57">
        <v>23</v>
      </c>
      <c r="C57" s="64"/>
      <c r="D57" s="59"/>
      <c r="E57" s="66"/>
      <c r="F57" s="61" t="e">
        <f t="shared" si="0"/>
        <v>#DIV/0!</v>
      </c>
      <c r="G57" s="164" t="e">
        <f t="shared" si="1"/>
        <v>#DIV/0!</v>
      </c>
      <c r="H57" s="165" t="e">
        <f t="shared" si="2"/>
        <v>#DIV/0!</v>
      </c>
      <c r="I57" s="165" t="e">
        <f t="shared" si="3"/>
        <v>#DIV/0!</v>
      </c>
      <c r="J57" s="54"/>
      <c r="K57" s="160" t="e">
        <f>VLOOKUP(J57,'Targeted DNA Pro UDI'!$1:$1048576,7,FALSE)</f>
        <v>#N/A</v>
      </c>
      <c r="L57" s="160" t="e">
        <f>VLOOKUP(J57,'Targeted DNA Pro UDI'!$1:$1048576,9,FALSE)</f>
        <v>#N/A</v>
      </c>
    </row>
    <row r="58" spans="1:12" ht="14.4" thickBot="1">
      <c r="A58" s="28"/>
      <c r="B58" s="57">
        <v>24</v>
      </c>
      <c r="C58" s="64"/>
      <c r="D58" s="59"/>
      <c r="E58" s="66"/>
      <c r="F58" s="61" t="e">
        <f t="shared" si="0"/>
        <v>#DIV/0!</v>
      </c>
      <c r="G58" s="164" t="e">
        <f t="shared" si="1"/>
        <v>#DIV/0!</v>
      </c>
      <c r="H58" s="165" t="e">
        <f t="shared" si="2"/>
        <v>#DIV/0!</v>
      </c>
      <c r="I58" s="165" t="e">
        <f t="shared" si="3"/>
        <v>#DIV/0!</v>
      </c>
      <c r="J58" s="54"/>
      <c r="K58" s="160" t="e">
        <f>VLOOKUP(J58,'Targeted DNA Pro UDI'!$1:$1048576,7,FALSE)</f>
        <v>#N/A</v>
      </c>
      <c r="L58" s="160" t="e">
        <f>VLOOKUP(J58,'Targeted DNA Pro UDI'!$1:$1048576,9,FALSE)</f>
        <v>#N/A</v>
      </c>
    </row>
    <row r="59" spans="1:12" ht="14.4" thickBot="1">
      <c r="A59" s="28"/>
      <c r="B59" s="57">
        <v>25</v>
      </c>
      <c r="C59" s="64"/>
      <c r="D59" s="59"/>
      <c r="E59" s="66"/>
      <c r="F59" s="61" t="e">
        <f t="shared" si="0"/>
        <v>#DIV/0!</v>
      </c>
      <c r="G59" s="164" t="e">
        <f t="shared" si="1"/>
        <v>#DIV/0!</v>
      </c>
      <c r="H59" s="165" t="e">
        <f t="shared" si="2"/>
        <v>#DIV/0!</v>
      </c>
      <c r="I59" s="165" t="e">
        <f t="shared" si="3"/>
        <v>#DIV/0!</v>
      </c>
      <c r="J59" s="54"/>
      <c r="K59" s="160" t="e">
        <f>VLOOKUP(J59,'Targeted DNA Pro UDI'!$1:$1048576,7,FALSE)</f>
        <v>#N/A</v>
      </c>
      <c r="L59" s="160" t="e">
        <f>VLOOKUP(J59,'Targeted DNA Pro UDI'!$1:$1048576,9,FALSE)</f>
        <v>#N/A</v>
      </c>
    </row>
    <row r="60" spans="1:12" ht="14.4" thickBot="1">
      <c r="A60" s="28"/>
      <c r="B60" s="57">
        <v>26</v>
      </c>
      <c r="C60" s="64"/>
      <c r="D60" s="59"/>
      <c r="E60" s="66"/>
      <c r="F60" s="61" t="e">
        <f t="shared" si="0"/>
        <v>#DIV/0!</v>
      </c>
      <c r="G60" s="164" t="e">
        <f t="shared" si="1"/>
        <v>#DIV/0!</v>
      </c>
      <c r="H60" s="165" t="e">
        <f t="shared" si="2"/>
        <v>#DIV/0!</v>
      </c>
      <c r="I60" s="165" t="e">
        <f t="shared" si="3"/>
        <v>#DIV/0!</v>
      </c>
      <c r="J60" s="54"/>
      <c r="K60" s="160" t="e">
        <f>VLOOKUP(J60,'Targeted DNA Pro UDI'!$1:$1048576,7,FALSE)</f>
        <v>#N/A</v>
      </c>
      <c r="L60" s="160" t="e">
        <f>VLOOKUP(J60,'Targeted DNA Pro UDI'!$1:$1048576,9,FALSE)</f>
        <v>#N/A</v>
      </c>
    </row>
    <row r="61" spans="1:12" ht="14.4" thickBot="1">
      <c r="A61" s="28"/>
      <c r="B61" s="57">
        <v>27</v>
      </c>
      <c r="C61" s="64"/>
      <c r="D61" s="59"/>
      <c r="E61" s="66"/>
      <c r="F61" s="61" t="e">
        <f t="shared" si="0"/>
        <v>#DIV/0!</v>
      </c>
      <c r="G61" s="164" t="e">
        <f t="shared" si="1"/>
        <v>#DIV/0!</v>
      </c>
      <c r="H61" s="165" t="e">
        <f t="shared" si="2"/>
        <v>#DIV/0!</v>
      </c>
      <c r="I61" s="165" t="e">
        <f t="shared" si="3"/>
        <v>#DIV/0!</v>
      </c>
      <c r="J61" s="54"/>
      <c r="K61" s="160" t="e">
        <f>VLOOKUP(J61,'Targeted DNA Pro UDI'!$1:$1048576,7,FALSE)</f>
        <v>#N/A</v>
      </c>
      <c r="L61" s="160" t="e">
        <f>VLOOKUP(J61,'Targeted DNA Pro UDI'!$1:$1048576,9,FALSE)</f>
        <v>#N/A</v>
      </c>
    </row>
    <row r="62" spans="1:12" ht="14.4" thickBot="1">
      <c r="A62" s="28"/>
      <c r="B62" s="57">
        <v>28</v>
      </c>
      <c r="C62" s="64"/>
      <c r="D62" s="59"/>
      <c r="E62" s="66"/>
      <c r="F62" s="61" t="e">
        <f t="shared" si="0"/>
        <v>#DIV/0!</v>
      </c>
      <c r="G62" s="164" t="e">
        <f t="shared" si="1"/>
        <v>#DIV/0!</v>
      </c>
      <c r="H62" s="165" t="e">
        <f t="shared" si="2"/>
        <v>#DIV/0!</v>
      </c>
      <c r="I62" s="165" t="e">
        <f t="shared" si="3"/>
        <v>#DIV/0!</v>
      </c>
      <c r="J62" s="54"/>
      <c r="K62" s="160" t="e">
        <f>VLOOKUP(J62,'Targeted DNA Pro UDI'!$1:$1048576,7,FALSE)</f>
        <v>#N/A</v>
      </c>
      <c r="L62" s="160" t="e">
        <f>VLOOKUP(J62,'Targeted DNA Pro UDI'!$1:$1048576,9,FALSE)</f>
        <v>#N/A</v>
      </c>
    </row>
    <row r="63" spans="1:12" ht="14.4" thickBot="1">
      <c r="A63" s="28"/>
      <c r="B63" s="57">
        <v>29</v>
      </c>
      <c r="C63" s="64"/>
      <c r="D63" s="59"/>
      <c r="E63" s="66"/>
      <c r="F63" s="61" t="e">
        <f t="shared" si="0"/>
        <v>#DIV/0!</v>
      </c>
      <c r="G63" s="164" t="e">
        <f t="shared" si="1"/>
        <v>#DIV/0!</v>
      </c>
      <c r="H63" s="165" t="e">
        <f t="shared" si="2"/>
        <v>#DIV/0!</v>
      </c>
      <c r="I63" s="165" t="e">
        <f t="shared" si="3"/>
        <v>#DIV/0!</v>
      </c>
      <c r="J63" s="54"/>
      <c r="K63" s="160" t="e">
        <f>VLOOKUP(J63,'Targeted DNA Pro UDI'!$1:$1048576,7,FALSE)</f>
        <v>#N/A</v>
      </c>
      <c r="L63" s="160" t="e">
        <f>VLOOKUP(J63,'Targeted DNA Pro UDI'!$1:$1048576,9,FALSE)</f>
        <v>#N/A</v>
      </c>
    </row>
    <row r="64" spans="1:12" ht="14.4" thickBot="1">
      <c r="A64" s="28"/>
      <c r="B64" s="57">
        <v>30</v>
      </c>
      <c r="C64" s="64"/>
      <c r="D64" s="59"/>
      <c r="E64" s="66"/>
      <c r="F64" s="61" t="e">
        <f t="shared" si="0"/>
        <v>#DIV/0!</v>
      </c>
      <c r="G64" s="164" t="e">
        <f t="shared" si="1"/>
        <v>#DIV/0!</v>
      </c>
      <c r="H64" s="165" t="e">
        <f t="shared" si="2"/>
        <v>#DIV/0!</v>
      </c>
      <c r="I64" s="165" t="e">
        <f t="shared" si="3"/>
        <v>#DIV/0!</v>
      </c>
      <c r="J64" s="54"/>
      <c r="K64" s="160" t="e">
        <f>VLOOKUP(J64,'Targeted DNA Pro UDI'!$1:$1048576,7,FALSE)</f>
        <v>#N/A</v>
      </c>
      <c r="L64" s="160" t="e">
        <f>VLOOKUP(J64,'Targeted DNA Pro UDI'!$1:$1048576,9,FALSE)</f>
        <v>#N/A</v>
      </c>
    </row>
    <row r="65" spans="1:12" ht="14.4" thickBot="1">
      <c r="A65" s="28"/>
      <c r="B65" s="57">
        <v>31</v>
      </c>
      <c r="C65" s="64"/>
      <c r="D65" s="59"/>
      <c r="E65" s="66"/>
      <c r="F65" s="61" t="e">
        <f t="shared" si="0"/>
        <v>#DIV/0!</v>
      </c>
      <c r="G65" s="164" t="e">
        <f t="shared" si="1"/>
        <v>#DIV/0!</v>
      </c>
      <c r="H65" s="165" t="e">
        <f t="shared" si="2"/>
        <v>#DIV/0!</v>
      </c>
      <c r="I65" s="165" t="e">
        <f t="shared" si="3"/>
        <v>#DIV/0!</v>
      </c>
      <c r="J65" s="54"/>
      <c r="K65" s="160" t="e">
        <f>VLOOKUP(J65,'Targeted DNA Pro UDI'!$1:$1048576,7,FALSE)</f>
        <v>#N/A</v>
      </c>
      <c r="L65" s="160" t="e">
        <f>VLOOKUP(J65,'Targeted DNA Pro UDI'!$1:$1048576,9,FALSE)</f>
        <v>#N/A</v>
      </c>
    </row>
    <row r="66" spans="1:12" ht="14.4" thickBot="1">
      <c r="A66" s="28"/>
      <c r="B66" s="57">
        <v>32</v>
      </c>
      <c r="C66" s="64"/>
      <c r="D66" s="59"/>
      <c r="E66" s="66"/>
      <c r="F66" s="61" t="e">
        <f t="shared" si="0"/>
        <v>#DIV/0!</v>
      </c>
      <c r="G66" s="164" t="e">
        <f t="shared" si="1"/>
        <v>#DIV/0!</v>
      </c>
      <c r="H66" s="165" t="e">
        <f t="shared" si="2"/>
        <v>#DIV/0!</v>
      </c>
      <c r="I66" s="165" t="e">
        <f t="shared" si="3"/>
        <v>#DIV/0!</v>
      </c>
      <c r="J66" s="54"/>
      <c r="K66" s="160" t="e">
        <f>VLOOKUP(J66,'Targeted DNA Pro UDI'!$1:$1048576,7,FALSE)</f>
        <v>#N/A</v>
      </c>
      <c r="L66" s="160" t="e">
        <f>VLOOKUP(J66,'Targeted DNA Pro UDI'!$1:$1048576,9,FALSE)</f>
        <v>#N/A</v>
      </c>
    </row>
    <row r="67" spans="1:12" ht="14.4" thickBot="1">
      <c r="A67" s="28"/>
      <c r="B67" s="57">
        <v>33</v>
      </c>
      <c r="C67" s="64"/>
      <c r="D67" s="59"/>
      <c r="E67" s="66"/>
      <c r="F67" s="61" t="e">
        <f t="shared" si="0"/>
        <v>#DIV/0!</v>
      </c>
      <c r="G67" s="164" t="e">
        <f t="shared" si="1"/>
        <v>#DIV/0!</v>
      </c>
      <c r="H67" s="165" t="e">
        <f t="shared" si="2"/>
        <v>#DIV/0!</v>
      </c>
      <c r="I67" s="165" t="e">
        <f t="shared" si="3"/>
        <v>#DIV/0!</v>
      </c>
      <c r="J67" s="54"/>
      <c r="K67" s="160" t="e">
        <f>VLOOKUP(J67,'Targeted DNA Pro UDI'!$1:$1048576,7,FALSE)</f>
        <v>#N/A</v>
      </c>
      <c r="L67" s="160" t="e">
        <f>VLOOKUP(J67,'Targeted DNA Pro UDI'!$1:$1048576,9,FALSE)</f>
        <v>#N/A</v>
      </c>
    </row>
    <row r="68" spans="1:12" ht="14.4" thickBot="1">
      <c r="A68" s="28"/>
      <c r="B68" s="57">
        <v>34</v>
      </c>
      <c r="C68" s="64"/>
      <c r="D68" s="59"/>
      <c r="E68" s="66"/>
      <c r="F68" s="61" t="e">
        <f t="shared" si="0"/>
        <v>#DIV/0!</v>
      </c>
      <c r="G68" s="164" t="e">
        <f t="shared" si="1"/>
        <v>#DIV/0!</v>
      </c>
      <c r="H68" s="165" t="e">
        <f t="shared" si="2"/>
        <v>#DIV/0!</v>
      </c>
      <c r="I68" s="165" t="e">
        <f t="shared" si="3"/>
        <v>#DIV/0!</v>
      </c>
      <c r="J68" s="54"/>
      <c r="K68" s="160" t="e">
        <f>VLOOKUP(J68,'Targeted DNA Pro UDI'!$1:$1048576,7,FALSE)</f>
        <v>#N/A</v>
      </c>
      <c r="L68" s="160" t="e">
        <f>VLOOKUP(J68,'Targeted DNA Pro UDI'!$1:$1048576,9,FALSE)</f>
        <v>#N/A</v>
      </c>
    </row>
    <row r="69" spans="1:12" ht="14.4" thickBot="1">
      <c r="A69" s="28"/>
      <c r="B69" s="57">
        <v>35</v>
      </c>
      <c r="C69" s="64"/>
      <c r="D69" s="59"/>
      <c r="E69" s="66"/>
      <c r="F69" s="61" t="e">
        <f t="shared" si="0"/>
        <v>#DIV/0!</v>
      </c>
      <c r="G69" s="164" t="e">
        <f t="shared" si="1"/>
        <v>#DIV/0!</v>
      </c>
      <c r="H69" s="165" t="e">
        <f t="shared" si="2"/>
        <v>#DIV/0!</v>
      </c>
      <c r="I69" s="165" t="e">
        <f t="shared" si="3"/>
        <v>#DIV/0!</v>
      </c>
      <c r="J69" s="54"/>
      <c r="K69" s="160" t="e">
        <f>VLOOKUP(J69,'Targeted DNA Pro UDI'!$1:$1048576,7,FALSE)</f>
        <v>#N/A</v>
      </c>
      <c r="L69" s="160" t="e">
        <f>VLOOKUP(J69,'Targeted DNA Pro UDI'!$1:$1048576,9,FALSE)</f>
        <v>#N/A</v>
      </c>
    </row>
    <row r="70" spans="1:12" ht="14.4" thickBot="1">
      <c r="A70" s="28"/>
      <c r="B70" s="57">
        <v>36</v>
      </c>
      <c r="C70" s="64"/>
      <c r="D70" s="59"/>
      <c r="E70" s="66"/>
      <c r="F70" s="61" t="e">
        <f t="shared" si="0"/>
        <v>#DIV/0!</v>
      </c>
      <c r="G70" s="164" t="e">
        <f t="shared" si="1"/>
        <v>#DIV/0!</v>
      </c>
      <c r="H70" s="165" t="e">
        <f t="shared" si="2"/>
        <v>#DIV/0!</v>
      </c>
      <c r="I70" s="165" t="e">
        <f t="shared" si="3"/>
        <v>#DIV/0!</v>
      </c>
      <c r="J70" s="54"/>
      <c r="K70" s="160" t="e">
        <f>VLOOKUP(J70,'Targeted DNA Pro UDI'!$1:$1048576,7,FALSE)</f>
        <v>#N/A</v>
      </c>
      <c r="L70" s="160" t="e">
        <f>VLOOKUP(J70,'Targeted DNA Pro UDI'!$1:$1048576,9,FALSE)</f>
        <v>#N/A</v>
      </c>
    </row>
    <row r="71" spans="1:12" ht="14.4" thickBot="1">
      <c r="A71" s="28"/>
      <c r="B71" s="57">
        <v>37</v>
      </c>
      <c r="C71" s="64"/>
      <c r="D71" s="59"/>
      <c r="E71" s="66"/>
      <c r="F71" s="61" t="e">
        <f t="shared" si="0"/>
        <v>#DIV/0!</v>
      </c>
      <c r="G71" s="164" t="e">
        <f t="shared" si="1"/>
        <v>#DIV/0!</v>
      </c>
      <c r="H71" s="165" t="e">
        <f t="shared" si="2"/>
        <v>#DIV/0!</v>
      </c>
      <c r="I71" s="165" t="e">
        <f t="shared" si="3"/>
        <v>#DIV/0!</v>
      </c>
      <c r="J71" s="54"/>
      <c r="K71" s="160" t="e">
        <f>VLOOKUP(J71,'Targeted DNA Pro UDI'!$1:$1048576,7,FALSE)</f>
        <v>#N/A</v>
      </c>
      <c r="L71" s="160" t="e">
        <f>VLOOKUP(J71,'Targeted DNA Pro UDI'!$1:$1048576,9,FALSE)</f>
        <v>#N/A</v>
      </c>
    </row>
    <row r="72" spans="1:12" ht="14.4" thickBot="1">
      <c r="A72" s="28"/>
      <c r="B72" s="57">
        <v>38</v>
      </c>
      <c r="C72" s="64"/>
      <c r="D72" s="59"/>
      <c r="E72" s="66"/>
      <c r="F72" s="61" t="e">
        <f t="shared" si="0"/>
        <v>#DIV/0!</v>
      </c>
      <c r="G72" s="164" t="e">
        <f t="shared" si="1"/>
        <v>#DIV/0!</v>
      </c>
      <c r="H72" s="165" t="e">
        <f t="shared" si="2"/>
        <v>#DIV/0!</v>
      </c>
      <c r="I72" s="165" t="e">
        <f t="shared" si="3"/>
        <v>#DIV/0!</v>
      </c>
      <c r="J72" s="54"/>
      <c r="K72" s="160" t="e">
        <f>VLOOKUP(J72,'Targeted DNA Pro UDI'!$1:$1048576,7,FALSE)</f>
        <v>#N/A</v>
      </c>
      <c r="L72" s="160" t="e">
        <f>VLOOKUP(J72,'Targeted DNA Pro UDI'!$1:$1048576,9,FALSE)</f>
        <v>#N/A</v>
      </c>
    </row>
    <row r="73" spans="1:12" ht="14.4" thickBot="1">
      <c r="A73" s="28"/>
      <c r="B73" s="57">
        <v>39</v>
      </c>
      <c r="C73" s="64"/>
      <c r="D73" s="59"/>
      <c r="E73" s="66"/>
      <c r="F73" s="61" t="e">
        <f t="shared" si="0"/>
        <v>#DIV/0!</v>
      </c>
      <c r="G73" s="164" t="e">
        <f t="shared" si="1"/>
        <v>#DIV/0!</v>
      </c>
      <c r="H73" s="165" t="e">
        <f t="shared" si="2"/>
        <v>#DIV/0!</v>
      </c>
      <c r="I73" s="165" t="e">
        <f t="shared" si="3"/>
        <v>#DIV/0!</v>
      </c>
      <c r="J73" s="54"/>
      <c r="K73" s="160" t="e">
        <f>VLOOKUP(J73,'Targeted DNA Pro UDI'!$1:$1048576,7,FALSE)</f>
        <v>#N/A</v>
      </c>
      <c r="L73" s="160" t="e">
        <f>VLOOKUP(J73,'Targeted DNA Pro UDI'!$1:$1048576,9,FALSE)</f>
        <v>#N/A</v>
      </c>
    </row>
    <row r="74" spans="1:12" ht="14.4" thickBot="1">
      <c r="A74" s="28"/>
      <c r="B74" s="57">
        <v>40</v>
      </c>
      <c r="C74" s="64"/>
      <c r="D74" s="59"/>
      <c r="E74" s="66"/>
      <c r="F74" s="61" t="e">
        <f t="shared" si="0"/>
        <v>#DIV/0!</v>
      </c>
      <c r="G74" s="164" t="e">
        <f t="shared" si="1"/>
        <v>#DIV/0!</v>
      </c>
      <c r="H74" s="165" t="e">
        <f t="shared" si="2"/>
        <v>#DIV/0!</v>
      </c>
      <c r="I74" s="165" t="e">
        <f t="shared" si="3"/>
        <v>#DIV/0!</v>
      </c>
      <c r="J74" s="54"/>
      <c r="K74" s="160" t="e">
        <f>VLOOKUP(J74,'Targeted DNA Pro UDI'!$1:$1048576,7,FALSE)</f>
        <v>#N/A</v>
      </c>
      <c r="L74" s="160" t="e">
        <f>VLOOKUP(J74,'Targeted DNA Pro UDI'!$1:$1048576,9,FALSE)</f>
        <v>#N/A</v>
      </c>
    </row>
    <row r="75" spans="1:12" ht="14.4" thickBot="1">
      <c r="A75" s="28"/>
      <c r="B75" s="57">
        <v>41</v>
      </c>
      <c r="C75" s="64"/>
      <c r="D75" s="59"/>
      <c r="E75" s="66"/>
      <c r="F75" s="61" t="e">
        <f t="shared" si="0"/>
        <v>#DIV/0!</v>
      </c>
      <c r="G75" s="164" t="e">
        <f t="shared" si="1"/>
        <v>#DIV/0!</v>
      </c>
      <c r="H75" s="165" t="e">
        <f t="shared" si="2"/>
        <v>#DIV/0!</v>
      </c>
      <c r="I75" s="165" t="e">
        <f t="shared" si="3"/>
        <v>#DIV/0!</v>
      </c>
      <c r="J75" s="54"/>
      <c r="K75" s="160" t="e">
        <f>VLOOKUP(J75,'Targeted DNA Pro UDI'!$1:$1048576,7,FALSE)</f>
        <v>#N/A</v>
      </c>
      <c r="L75" s="160" t="e">
        <f>VLOOKUP(J75,'Targeted DNA Pro UDI'!$1:$1048576,9,FALSE)</f>
        <v>#N/A</v>
      </c>
    </row>
    <row r="76" spans="1:12" ht="14.4" thickBot="1">
      <c r="A76" s="28"/>
      <c r="B76" s="57">
        <v>42</v>
      </c>
      <c r="C76" s="64"/>
      <c r="D76" s="59"/>
      <c r="E76" s="66"/>
      <c r="F76" s="61" t="e">
        <f t="shared" si="0"/>
        <v>#DIV/0!</v>
      </c>
      <c r="G76" s="164" t="e">
        <f t="shared" si="1"/>
        <v>#DIV/0!</v>
      </c>
      <c r="H76" s="165" t="e">
        <f t="shared" si="2"/>
        <v>#DIV/0!</v>
      </c>
      <c r="I76" s="165" t="e">
        <f t="shared" si="3"/>
        <v>#DIV/0!</v>
      </c>
      <c r="J76" s="54"/>
      <c r="K76" s="160" t="e">
        <f>VLOOKUP(J76,'Targeted DNA Pro UDI'!$1:$1048576,7,FALSE)</f>
        <v>#N/A</v>
      </c>
      <c r="L76" s="160" t="e">
        <f>VLOOKUP(J76,'Targeted DNA Pro UDI'!$1:$1048576,9,FALSE)</f>
        <v>#N/A</v>
      </c>
    </row>
    <row r="77" spans="1:12" ht="14.4" thickBot="1">
      <c r="A77" s="28"/>
      <c r="B77" s="57">
        <v>43</v>
      </c>
      <c r="C77" s="64"/>
      <c r="D77" s="59"/>
      <c r="E77" s="66"/>
      <c r="F77" s="61" t="e">
        <f t="shared" si="0"/>
        <v>#DIV/0!</v>
      </c>
      <c r="G77" s="164" t="e">
        <f t="shared" si="1"/>
        <v>#DIV/0!</v>
      </c>
      <c r="H77" s="165" t="e">
        <f t="shared" si="2"/>
        <v>#DIV/0!</v>
      </c>
      <c r="I77" s="165" t="e">
        <f t="shared" si="3"/>
        <v>#DIV/0!</v>
      </c>
      <c r="J77" s="54"/>
      <c r="K77" s="160" t="e">
        <f>VLOOKUP(J77,'Targeted DNA Pro UDI'!$1:$1048576,7,FALSE)</f>
        <v>#N/A</v>
      </c>
      <c r="L77" s="160" t="e">
        <f>VLOOKUP(J77,'Targeted DNA Pro UDI'!$1:$1048576,9,FALSE)</f>
        <v>#N/A</v>
      </c>
    </row>
    <row r="78" spans="1:12" ht="14.4" thickBot="1">
      <c r="A78" s="28"/>
      <c r="B78" s="57">
        <v>44</v>
      </c>
      <c r="C78" s="64"/>
      <c r="D78" s="59"/>
      <c r="E78" s="66"/>
      <c r="F78" s="61" t="e">
        <f t="shared" si="0"/>
        <v>#DIV/0!</v>
      </c>
      <c r="G78" s="164" t="e">
        <f t="shared" si="1"/>
        <v>#DIV/0!</v>
      </c>
      <c r="H78" s="165" t="e">
        <f t="shared" si="2"/>
        <v>#DIV/0!</v>
      </c>
      <c r="I78" s="165" t="e">
        <f t="shared" si="3"/>
        <v>#DIV/0!</v>
      </c>
      <c r="J78" s="54"/>
      <c r="K78" s="160" t="e">
        <f>VLOOKUP(J78,'Targeted DNA Pro UDI'!$1:$1048576,7,FALSE)</f>
        <v>#N/A</v>
      </c>
      <c r="L78" s="160" t="e">
        <f>VLOOKUP(J78,'Targeted DNA Pro UDI'!$1:$1048576,9,FALSE)</f>
        <v>#N/A</v>
      </c>
    </row>
    <row r="79" spans="1:12" ht="14.4" thickBot="1">
      <c r="A79" s="28"/>
      <c r="B79" s="57">
        <v>45</v>
      </c>
      <c r="C79" s="64"/>
      <c r="D79" s="59"/>
      <c r="E79" s="66"/>
      <c r="F79" s="61" t="e">
        <f t="shared" si="0"/>
        <v>#DIV/0!</v>
      </c>
      <c r="G79" s="164" t="e">
        <f t="shared" si="1"/>
        <v>#DIV/0!</v>
      </c>
      <c r="H79" s="165" t="e">
        <f t="shared" si="2"/>
        <v>#DIV/0!</v>
      </c>
      <c r="I79" s="165" t="e">
        <f t="shared" si="3"/>
        <v>#DIV/0!</v>
      </c>
      <c r="J79" s="54"/>
      <c r="K79" s="160" t="e">
        <f>VLOOKUP(J79,'Targeted DNA Pro UDI'!$1:$1048576,7,FALSE)</f>
        <v>#N/A</v>
      </c>
      <c r="L79" s="160" t="e">
        <f>VLOOKUP(J79,'Targeted DNA Pro UDI'!$1:$1048576,9,FALSE)</f>
        <v>#N/A</v>
      </c>
    </row>
    <row r="80" spans="1:12" ht="14.4" thickBot="1">
      <c r="A80" s="28"/>
      <c r="B80" s="57">
        <v>46</v>
      </c>
      <c r="C80" s="64"/>
      <c r="D80" s="59"/>
      <c r="E80" s="66"/>
      <c r="F80" s="61" t="e">
        <f t="shared" si="0"/>
        <v>#DIV/0!</v>
      </c>
      <c r="G80" s="164" t="e">
        <f t="shared" si="1"/>
        <v>#DIV/0!</v>
      </c>
      <c r="H80" s="165" t="e">
        <f t="shared" si="2"/>
        <v>#DIV/0!</v>
      </c>
      <c r="I80" s="165" t="e">
        <f t="shared" si="3"/>
        <v>#DIV/0!</v>
      </c>
      <c r="J80" s="54"/>
      <c r="K80" s="160" t="e">
        <f>VLOOKUP(J80,'Targeted DNA Pro UDI'!$1:$1048576,7,FALSE)</f>
        <v>#N/A</v>
      </c>
      <c r="L80" s="160" t="e">
        <f>VLOOKUP(J80,'Targeted DNA Pro UDI'!$1:$1048576,9,FALSE)</f>
        <v>#N/A</v>
      </c>
    </row>
    <row r="81" spans="1:12" ht="14.4" thickBot="1">
      <c r="A81" s="28"/>
      <c r="B81" s="57">
        <v>47</v>
      </c>
      <c r="C81" s="64"/>
      <c r="D81" s="59"/>
      <c r="E81" s="66"/>
      <c r="F81" s="61" t="e">
        <f t="shared" si="0"/>
        <v>#DIV/0!</v>
      </c>
      <c r="G81" s="164" t="e">
        <f t="shared" si="1"/>
        <v>#DIV/0!</v>
      </c>
      <c r="H81" s="165" t="e">
        <f t="shared" si="2"/>
        <v>#DIV/0!</v>
      </c>
      <c r="I81" s="165" t="e">
        <f t="shared" si="3"/>
        <v>#DIV/0!</v>
      </c>
      <c r="J81" s="54"/>
      <c r="K81" s="160" t="e">
        <f>VLOOKUP(J81,'Targeted DNA Pro UDI'!$1:$1048576,7,FALSE)</f>
        <v>#N/A</v>
      </c>
      <c r="L81" s="160" t="e">
        <f>VLOOKUP(J81,'Targeted DNA Pro UDI'!$1:$1048576,9,FALSE)</f>
        <v>#N/A</v>
      </c>
    </row>
    <row r="82" spans="1:12" ht="14.4" thickBot="1">
      <c r="A82" s="28"/>
      <c r="B82" s="57">
        <v>48</v>
      </c>
      <c r="C82" s="64"/>
      <c r="D82" s="59"/>
      <c r="E82" s="66"/>
      <c r="F82" s="61" t="e">
        <f t="shared" si="0"/>
        <v>#DIV/0!</v>
      </c>
      <c r="G82" s="164" t="e">
        <f t="shared" si="1"/>
        <v>#DIV/0!</v>
      </c>
      <c r="H82" s="165" t="e">
        <f t="shared" si="2"/>
        <v>#DIV/0!</v>
      </c>
      <c r="I82" s="165" t="e">
        <f t="shared" si="3"/>
        <v>#DIV/0!</v>
      </c>
      <c r="J82" s="54"/>
      <c r="K82" s="160" t="e">
        <f>VLOOKUP(J82,'Targeted DNA Pro UDI'!$1:$1048576,7,FALSE)</f>
        <v>#N/A</v>
      </c>
      <c r="L82" s="160" t="e">
        <f>VLOOKUP(J82,'Targeted DNA Pro UDI'!$1:$1048576,9,FALSE)</f>
        <v>#N/A</v>
      </c>
    </row>
    <row r="83" spans="1:12" ht="14.4" thickBot="1">
      <c r="A83" s="28"/>
      <c r="B83" s="57">
        <v>49</v>
      </c>
      <c r="C83" s="64"/>
      <c r="D83" s="59"/>
      <c r="E83" s="66"/>
      <c r="F83" s="61" t="e">
        <f t="shared" si="0"/>
        <v>#DIV/0!</v>
      </c>
      <c r="G83" s="164" t="e">
        <f t="shared" si="1"/>
        <v>#DIV/0!</v>
      </c>
      <c r="H83" s="165" t="e">
        <f t="shared" si="2"/>
        <v>#DIV/0!</v>
      </c>
      <c r="I83" s="165" t="e">
        <f t="shared" si="3"/>
        <v>#DIV/0!</v>
      </c>
      <c r="J83" s="54"/>
      <c r="K83" s="160" t="e">
        <f>VLOOKUP(J83,'Targeted DNA Pro UDI'!$1:$1048576,7,FALSE)</f>
        <v>#N/A</v>
      </c>
      <c r="L83" s="160" t="e">
        <f>VLOOKUP(J83,'Targeted DNA Pro UDI'!$1:$1048576,9,FALSE)</f>
        <v>#N/A</v>
      </c>
    </row>
    <row r="84" spans="1:12" ht="14.4" thickBot="1">
      <c r="A84" s="28"/>
      <c r="B84" s="57">
        <v>50</v>
      </c>
      <c r="C84" s="64"/>
      <c r="D84" s="59"/>
      <c r="E84" s="66"/>
      <c r="F84" s="61" t="e">
        <f t="shared" si="0"/>
        <v>#DIV/0!</v>
      </c>
      <c r="G84" s="164" t="e">
        <f t="shared" si="1"/>
        <v>#DIV/0!</v>
      </c>
      <c r="H84" s="165" t="e">
        <f t="shared" si="2"/>
        <v>#DIV/0!</v>
      </c>
      <c r="I84" s="165" t="e">
        <f t="shared" si="3"/>
        <v>#DIV/0!</v>
      </c>
      <c r="J84" s="54"/>
      <c r="K84" s="160" t="e">
        <f>VLOOKUP(J84,'Targeted DNA Pro UDI'!$1:$1048576,7,FALSE)</f>
        <v>#N/A</v>
      </c>
      <c r="L84" s="160" t="e">
        <f>VLOOKUP(J84,'Targeted DNA Pro UDI'!$1:$1048576,9,FALSE)</f>
        <v>#N/A</v>
      </c>
    </row>
    <row r="85" spans="1:12" ht="14.4" thickBot="1">
      <c r="A85" s="28"/>
      <c r="B85" s="57">
        <v>51</v>
      </c>
      <c r="C85" s="64"/>
      <c r="D85" s="59"/>
      <c r="E85" s="66"/>
      <c r="F85" s="61" t="e">
        <f t="shared" si="0"/>
        <v>#DIV/0!</v>
      </c>
      <c r="G85" s="164" t="e">
        <f t="shared" si="1"/>
        <v>#DIV/0!</v>
      </c>
      <c r="H85" s="165" t="e">
        <f t="shared" si="2"/>
        <v>#DIV/0!</v>
      </c>
      <c r="I85" s="165" t="e">
        <f t="shared" si="3"/>
        <v>#DIV/0!</v>
      </c>
      <c r="J85" s="54"/>
      <c r="K85" s="160" t="e">
        <f>VLOOKUP(J85,'Targeted DNA Pro UDI'!$1:$1048576,7,FALSE)</f>
        <v>#N/A</v>
      </c>
      <c r="L85" s="160" t="e">
        <f>VLOOKUP(J85,'Targeted DNA Pro UDI'!$1:$1048576,9,FALSE)</f>
        <v>#N/A</v>
      </c>
    </row>
    <row r="86" spans="1:12" ht="14.4" thickBot="1">
      <c r="A86" s="28"/>
      <c r="B86" s="57">
        <v>52</v>
      </c>
      <c r="C86" s="64"/>
      <c r="D86" s="59"/>
      <c r="E86" s="66"/>
      <c r="F86" s="61" t="e">
        <f t="shared" si="0"/>
        <v>#DIV/0!</v>
      </c>
      <c r="G86" s="164" t="e">
        <f t="shared" si="1"/>
        <v>#DIV/0!</v>
      </c>
      <c r="H86" s="165" t="e">
        <f t="shared" si="2"/>
        <v>#DIV/0!</v>
      </c>
      <c r="I86" s="165" t="e">
        <f t="shared" si="3"/>
        <v>#DIV/0!</v>
      </c>
      <c r="J86" s="54"/>
      <c r="K86" s="160" t="e">
        <f>VLOOKUP(J86,'Targeted DNA Pro UDI'!$1:$1048576,7,FALSE)</f>
        <v>#N/A</v>
      </c>
      <c r="L86" s="160" t="e">
        <f>VLOOKUP(J86,'Targeted DNA Pro UDI'!$1:$1048576,9,FALSE)</f>
        <v>#N/A</v>
      </c>
    </row>
    <row r="87" spans="1:12" ht="14.4" thickBot="1">
      <c r="A87" s="28"/>
      <c r="B87" s="57">
        <v>53</v>
      </c>
      <c r="C87" s="64"/>
      <c r="D87" s="59"/>
      <c r="E87" s="66"/>
      <c r="F87" s="61" t="e">
        <f t="shared" si="0"/>
        <v>#DIV/0!</v>
      </c>
      <c r="G87" s="164" t="e">
        <f t="shared" si="1"/>
        <v>#DIV/0!</v>
      </c>
      <c r="H87" s="165" t="e">
        <f t="shared" si="2"/>
        <v>#DIV/0!</v>
      </c>
      <c r="I87" s="165" t="e">
        <f t="shared" si="3"/>
        <v>#DIV/0!</v>
      </c>
      <c r="J87" s="54"/>
      <c r="K87" s="160" t="e">
        <f>VLOOKUP(J87,'Targeted DNA Pro UDI'!$1:$1048576,7,FALSE)</f>
        <v>#N/A</v>
      </c>
      <c r="L87" s="160" t="e">
        <f>VLOOKUP(J87,'Targeted DNA Pro UDI'!$1:$1048576,9,FALSE)</f>
        <v>#N/A</v>
      </c>
    </row>
    <row r="88" spans="1:12" ht="14.4" thickBot="1">
      <c r="A88" s="28"/>
      <c r="B88" s="57">
        <v>54</v>
      </c>
      <c r="C88" s="64"/>
      <c r="D88" s="59"/>
      <c r="E88" s="66"/>
      <c r="F88" s="61" t="e">
        <f t="shared" si="0"/>
        <v>#DIV/0!</v>
      </c>
      <c r="G88" s="164" t="e">
        <f t="shared" si="1"/>
        <v>#DIV/0!</v>
      </c>
      <c r="H88" s="165" t="e">
        <f t="shared" si="2"/>
        <v>#DIV/0!</v>
      </c>
      <c r="I88" s="165" t="e">
        <f t="shared" si="3"/>
        <v>#DIV/0!</v>
      </c>
      <c r="J88" s="54"/>
      <c r="K88" s="160" t="e">
        <f>VLOOKUP(J88,'Targeted DNA Pro UDI'!$1:$1048576,7,FALSE)</f>
        <v>#N/A</v>
      </c>
      <c r="L88" s="160" t="e">
        <f>VLOOKUP(J88,'Targeted DNA Pro UDI'!$1:$1048576,9,FALSE)</f>
        <v>#N/A</v>
      </c>
    </row>
    <row r="89" spans="1:12" ht="14.4" thickBot="1">
      <c r="A89" s="28"/>
      <c r="B89" s="57">
        <v>55</v>
      </c>
      <c r="C89" s="64"/>
      <c r="D89" s="59"/>
      <c r="E89" s="66"/>
      <c r="F89" s="61" t="e">
        <f t="shared" si="0"/>
        <v>#DIV/0!</v>
      </c>
      <c r="G89" s="164" t="e">
        <f t="shared" si="1"/>
        <v>#DIV/0!</v>
      </c>
      <c r="H89" s="165" t="e">
        <f t="shared" si="2"/>
        <v>#DIV/0!</v>
      </c>
      <c r="I89" s="165" t="e">
        <f t="shared" si="3"/>
        <v>#DIV/0!</v>
      </c>
      <c r="J89" s="54"/>
      <c r="K89" s="160" t="e">
        <f>VLOOKUP(J89,'Targeted DNA Pro UDI'!$1:$1048576,7,FALSE)</f>
        <v>#N/A</v>
      </c>
      <c r="L89" s="160" t="e">
        <f>VLOOKUP(J89,'Targeted DNA Pro UDI'!$1:$1048576,9,FALSE)</f>
        <v>#N/A</v>
      </c>
    </row>
    <row r="90" spans="1:12" ht="14.4" thickBot="1">
      <c r="A90" s="28"/>
      <c r="B90" s="57">
        <v>56</v>
      </c>
      <c r="C90" s="64"/>
      <c r="D90" s="59"/>
      <c r="E90" s="66"/>
      <c r="F90" s="61" t="e">
        <f t="shared" si="0"/>
        <v>#DIV/0!</v>
      </c>
      <c r="G90" s="164" t="e">
        <f t="shared" si="1"/>
        <v>#DIV/0!</v>
      </c>
      <c r="H90" s="165" t="e">
        <f t="shared" si="2"/>
        <v>#DIV/0!</v>
      </c>
      <c r="I90" s="165" t="e">
        <f t="shared" si="3"/>
        <v>#DIV/0!</v>
      </c>
      <c r="J90" s="54"/>
      <c r="K90" s="160" t="e">
        <f>VLOOKUP(J90,'Targeted DNA Pro UDI'!$1:$1048576,7,FALSE)</f>
        <v>#N/A</v>
      </c>
      <c r="L90" s="160" t="e">
        <f>VLOOKUP(J90,'Targeted DNA Pro UDI'!$1:$1048576,9,FALSE)</f>
        <v>#N/A</v>
      </c>
    </row>
    <row r="91" spans="1:12" ht="14.4" thickBot="1">
      <c r="A91" s="28"/>
      <c r="B91" s="57">
        <v>57</v>
      </c>
      <c r="C91" s="64"/>
      <c r="D91" s="59"/>
      <c r="E91" s="66"/>
      <c r="F91" s="61" t="e">
        <f t="shared" si="0"/>
        <v>#DIV/0!</v>
      </c>
      <c r="G91" s="164" t="e">
        <f t="shared" si="1"/>
        <v>#DIV/0!</v>
      </c>
      <c r="H91" s="165" t="e">
        <f t="shared" si="2"/>
        <v>#DIV/0!</v>
      </c>
      <c r="I91" s="165" t="e">
        <f t="shared" si="3"/>
        <v>#DIV/0!</v>
      </c>
      <c r="J91" s="54"/>
      <c r="K91" s="160" t="e">
        <f>VLOOKUP(J91,'Targeted DNA Pro UDI'!$1:$1048576,7,FALSE)</f>
        <v>#N/A</v>
      </c>
      <c r="L91" s="160" t="e">
        <f>VLOOKUP(J91,'Targeted DNA Pro UDI'!$1:$1048576,9,FALSE)</f>
        <v>#N/A</v>
      </c>
    </row>
    <row r="92" spans="1:12" ht="14.4" thickBot="1">
      <c r="A92" s="28"/>
      <c r="B92" s="57">
        <v>58</v>
      </c>
      <c r="C92" s="64"/>
      <c r="D92" s="59"/>
      <c r="E92" s="66"/>
      <c r="F92" s="61" t="e">
        <f t="shared" si="0"/>
        <v>#DIV/0!</v>
      </c>
      <c r="G92" s="164" t="e">
        <f t="shared" si="1"/>
        <v>#DIV/0!</v>
      </c>
      <c r="H92" s="165" t="e">
        <f t="shared" si="2"/>
        <v>#DIV/0!</v>
      </c>
      <c r="I92" s="165" t="e">
        <f t="shared" si="3"/>
        <v>#DIV/0!</v>
      </c>
      <c r="J92" s="54"/>
      <c r="K92" s="160" t="e">
        <f>VLOOKUP(J92,'Targeted DNA Pro UDI'!$1:$1048576,7,FALSE)</f>
        <v>#N/A</v>
      </c>
      <c r="L92" s="160" t="e">
        <f>VLOOKUP(J92,'Targeted DNA Pro UDI'!$1:$1048576,9,FALSE)</f>
        <v>#N/A</v>
      </c>
    </row>
    <row r="93" spans="1:12" ht="14.4" thickBot="1">
      <c r="A93" s="28"/>
      <c r="B93" s="57">
        <v>59</v>
      </c>
      <c r="C93" s="64"/>
      <c r="D93" s="59"/>
      <c r="E93" s="66"/>
      <c r="F93" s="61" t="e">
        <f t="shared" si="0"/>
        <v>#DIV/0!</v>
      </c>
      <c r="G93" s="164" t="e">
        <f t="shared" si="1"/>
        <v>#DIV/0!</v>
      </c>
      <c r="H93" s="165" t="e">
        <f t="shared" si="2"/>
        <v>#DIV/0!</v>
      </c>
      <c r="I93" s="165" t="e">
        <f t="shared" si="3"/>
        <v>#DIV/0!</v>
      </c>
      <c r="J93" s="54"/>
      <c r="K93" s="160" t="e">
        <f>VLOOKUP(J93,'Targeted DNA Pro UDI'!$1:$1048576,7,FALSE)</f>
        <v>#N/A</v>
      </c>
      <c r="L93" s="160" t="e">
        <f>VLOOKUP(J93,'Targeted DNA Pro UDI'!$1:$1048576,9,FALSE)</f>
        <v>#N/A</v>
      </c>
    </row>
    <row r="94" spans="1:12" ht="14.4" thickBot="1">
      <c r="A94" s="28"/>
      <c r="B94" s="57">
        <v>60</v>
      </c>
      <c r="C94" s="64"/>
      <c r="D94" s="59"/>
      <c r="E94" s="66"/>
      <c r="F94" s="61" t="e">
        <f t="shared" si="0"/>
        <v>#DIV/0!</v>
      </c>
      <c r="G94" s="164" t="e">
        <f t="shared" si="1"/>
        <v>#DIV/0!</v>
      </c>
      <c r="H94" s="165" t="e">
        <f t="shared" si="2"/>
        <v>#DIV/0!</v>
      </c>
      <c r="I94" s="165" t="e">
        <f t="shared" si="3"/>
        <v>#DIV/0!</v>
      </c>
      <c r="J94" s="54"/>
      <c r="K94" s="160" t="e">
        <f>VLOOKUP(J94,'Targeted DNA Pro UDI'!$1:$1048576,7,FALSE)</f>
        <v>#N/A</v>
      </c>
      <c r="L94" s="160" t="e">
        <f>VLOOKUP(J94,'Targeted DNA Pro UDI'!$1:$1048576,9,FALSE)</f>
        <v>#N/A</v>
      </c>
    </row>
    <row r="95" spans="1:12" ht="14.4" thickBot="1">
      <c r="A95" s="28"/>
      <c r="B95" s="57">
        <v>61</v>
      </c>
      <c r="C95" s="64"/>
      <c r="D95" s="59"/>
      <c r="E95" s="66"/>
      <c r="F95" s="61" t="e">
        <f t="shared" si="0"/>
        <v>#DIV/0!</v>
      </c>
      <c r="G95" s="164" t="e">
        <f t="shared" si="1"/>
        <v>#DIV/0!</v>
      </c>
      <c r="H95" s="165" t="e">
        <f t="shared" si="2"/>
        <v>#DIV/0!</v>
      </c>
      <c r="I95" s="165" t="e">
        <f t="shared" si="3"/>
        <v>#DIV/0!</v>
      </c>
      <c r="J95" s="54"/>
      <c r="K95" s="160" t="e">
        <f>VLOOKUP(J95,'Targeted DNA Pro UDI'!$1:$1048576,7,FALSE)</f>
        <v>#N/A</v>
      </c>
      <c r="L95" s="160" t="e">
        <f>VLOOKUP(J95,'Targeted DNA Pro UDI'!$1:$1048576,9,FALSE)</f>
        <v>#N/A</v>
      </c>
    </row>
    <row r="96" spans="1:12" ht="14.4" thickBot="1">
      <c r="A96" s="28"/>
      <c r="B96" s="57">
        <v>62</v>
      </c>
      <c r="C96" s="64"/>
      <c r="D96" s="59"/>
      <c r="E96" s="66"/>
      <c r="F96" s="61" t="e">
        <f t="shared" si="0"/>
        <v>#DIV/0!</v>
      </c>
      <c r="G96" s="164" t="e">
        <f t="shared" si="1"/>
        <v>#DIV/0!</v>
      </c>
      <c r="H96" s="165" t="e">
        <f t="shared" si="2"/>
        <v>#DIV/0!</v>
      </c>
      <c r="I96" s="165" t="e">
        <f t="shared" si="3"/>
        <v>#DIV/0!</v>
      </c>
      <c r="J96" s="54"/>
      <c r="K96" s="160" t="e">
        <f>VLOOKUP(J96,'Targeted DNA Pro UDI'!$1:$1048576,7,FALSE)</f>
        <v>#N/A</v>
      </c>
      <c r="L96" s="160" t="e">
        <f>VLOOKUP(J96,'Targeted DNA Pro UDI'!$1:$1048576,9,FALSE)</f>
        <v>#N/A</v>
      </c>
    </row>
    <row r="97" spans="1:12" ht="14.4" thickBot="1">
      <c r="A97" s="28"/>
      <c r="B97" s="57">
        <v>63</v>
      </c>
      <c r="C97" s="64"/>
      <c r="D97" s="59"/>
      <c r="E97" s="66"/>
      <c r="F97" s="61" t="e">
        <f t="shared" si="0"/>
        <v>#DIV/0!</v>
      </c>
      <c r="G97" s="164" t="e">
        <f t="shared" si="1"/>
        <v>#DIV/0!</v>
      </c>
      <c r="H97" s="165" t="e">
        <f t="shared" si="2"/>
        <v>#DIV/0!</v>
      </c>
      <c r="I97" s="165" t="e">
        <f t="shared" si="3"/>
        <v>#DIV/0!</v>
      </c>
      <c r="J97" s="54"/>
      <c r="K97" s="160" t="e">
        <f>VLOOKUP(J97,'Targeted DNA Pro UDI'!$1:$1048576,7,FALSE)</f>
        <v>#N/A</v>
      </c>
      <c r="L97" s="160" t="e">
        <f>VLOOKUP(J97,'Targeted DNA Pro UDI'!$1:$1048576,9,FALSE)</f>
        <v>#N/A</v>
      </c>
    </row>
    <row r="98" spans="1:12" ht="14.4" thickBot="1">
      <c r="A98" s="28"/>
      <c r="B98" s="57">
        <v>64</v>
      </c>
      <c r="C98" s="64"/>
      <c r="D98" s="59"/>
      <c r="E98" s="66"/>
      <c r="F98" s="61" t="e">
        <f t="shared" si="0"/>
        <v>#DIV/0!</v>
      </c>
      <c r="G98" s="164" t="e">
        <f t="shared" si="1"/>
        <v>#DIV/0!</v>
      </c>
      <c r="H98" s="165" t="e">
        <f t="shared" si="2"/>
        <v>#DIV/0!</v>
      </c>
      <c r="I98" s="165" t="e">
        <f t="shared" si="3"/>
        <v>#DIV/0!</v>
      </c>
      <c r="J98" s="54"/>
      <c r="K98" s="160" t="e">
        <f>VLOOKUP(J98,'Targeted DNA Pro UDI'!$1:$1048576,7,FALSE)</f>
        <v>#N/A</v>
      </c>
      <c r="L98" s="160" t="e">
        <f>VLOOKUP(J98,'Targeted DNA Pro UDI'!$1:$1048576,9,FALSE)</f>
        <v>#N/A</v>
      </c>
    </row>
    <row r="99" spans="1:12" ht="14.4" thickBot="1">
      <c r="A99" s="28"/>
      <c r="B99" s="57">
        <v>65</v>
      </c>
      <c r="C99" s="64"/>
      <c r="D99" s="59"/>
      <c r="E99" s="66"/>
      <c r="F99" s="61" t="e">
        <f t="shared" si="0"/>
        <v>#DIV/0!</v>
      </c>
      <c r="G99" s="164" t="e">
        <f t="shared" si="1"/>
        <v>#DIV/0!</v>
      </c>
      <c r="H99" s="165" t="e">
        <f t="shared" si="2"/>
        <v>#DIV/0!</v>
      </c>
      <c r="I99" s="165" t="e">
        <f t="shared" si="3"/>
        <v>#DIV/0!</v>
      </c>
      <c r="J99" s="54"/>
      <c r="K99" s="160" t="e">
        <f>VLOOKUP(J99,'Targeted DNA Pro UDI'!$1:$1048576,7,FALSE)</f>
        <v>#N/A</v>
      </c>
      <c r="L99" s="160" t="e">
        <f>VLOOKUP(J99,'Targeted DNA Pro UDI'!$1:$1048576,9,FALSE)</f>
        <v>#N/A</v>
      </c>
    </row>
    <row r="100" spans="1:12" ht="14.4" thickBot="1">
      <c r="A100" s="28"/>
      <c r="B100" s="57">
        <v>66</v>
      </c>
      <c r="C100" s="64"/>
      <c r="D100" s="59"/>
      <c r="E100" s="66"/>
      <c r="F100" s="61" t="e">
        <f t="shared" ref="F100:F130" si="4">$F$33/E100</f>
        <v>#DIV/0!</v>
      </c>
      <c r="G100" s="164" t="e">
        <f t="shared" ref="G100:G130" si="5">9.8-F100</f>
        <v>#DIV/0!</v>
      </c>
      <c r="H100" s="165" t="e">
        <f t="shared" ref="H100:H130" si="6">9-F100</f>
        <v>#DIV/0!</v>
      </c>
      <c r="I100" s="165" t="e">
        <f t="shared" ref="I100:I130" si="7">8.4-F100</f>
        <v>#DIV/0!</v>
      </c>
      <c r="J100" s="54"/>
      <c r="K100" s="160" t="e">
        <f>VLOOKUP(J100,'Targeted DNA Pro UDI'!$1:$1048576,7,FALSE)</f>
        <v>#N/A</v>
      </c>
      <c r="L100" s="160" t="e">
        <f>VLOOKUP(J100,'Targeted DNA Pro UDI'!$1:$1048576,9,FALSE)</f>
        <v>#N/A</v>
      </c>
    </row>
    <row r="101" spans="1:12" ht="14.4" thickBot="1">
      <c r="A101" s="28"/>
      <c r="B101" s="57">
        <v>67</v>
      </c>
      <c r="C101" s="64"/>
      <c r="D101" s="59"/>
      <c r="E101" s="66"/>
      <c r="F101" s="61" t="e">
        <f t="shared" si="4"/>
        <v>#DIV/0!</v>
      </c>
      <c r="G101" s="164" t="e">
        <f t="shared" si="5"/>
        <v>#DIV/0!</v>
      </c>
      <c r="H101" s="165" t="e">
        <f t="shared" si="6"/>
        <v>#DIV/0!</v>
      </c>
      <c r="I101" s="165" t="e">
        <f t="shared" si="7"/>
        <v>#DIV/0!</v>
      </c>
      <c r="J101" s="54"/>
      <c r="K101" s="160" t="e">
        <f>VLOOKUP(J101,'Targeted DNA Pro UDI'!$1:$1048576,7,FALSE)</f>
        <v>#N/A</v>
      </c>
      <c r="L101" s="160" t="e">
        <f>VLOOKUP(J101,'Targeted DNA Pro UDI'!$1:$1048576,9,FALSE)</f>
        <v>#N/A</v>
      </c>
    </row>
    <row r="102" spans="1:12" ht="14.4" thickBot="1">
      <c r="A102" s="28"/>
      <c r="B102" s="57">
        <v>68</v>
      </c>
      <c r="C102" s="64"/>
      <c r="D102" s="59"/>
      <c r="E102" s="66"/>
      <c r="F102" s="61" t="e">
        <f t="shared" si="4"/>
        <v>#DIV/0!</v>
      </c>
      <c r="G102" s="164" t="e">
        <f t="shared" si="5"/>
        <v>#DIV/0!</v>
      </c>
      <c r="H102" s="165" t="e">
        <f t="shared" si="6"/>
        <v>#DIV/0!</v>
      </c>
      <c r="I102" s="165" t="e">
        <f t="shared" si="7"/>
        <v>#DIV/0!</v>
      </c>
      <c r="J102" s="54"/>
      <c r="K102" s="160" t="e">
        <f>VLOOKUP(J102,'Targeted DNA Pro UDI'!$1:$1048576,7,FALSE)</f>
        <v>#N/A</v>
      </c>
      <c r="L102" s="160" t="e">
        <f>VLOOKUP(J102,'Targeted DNA Pro UDI'!$1:$1048576,9,FALSE)</f>
        <v>#N/A</v>
      </c>
    </row>
    <row r="103" spans="1:12" ht="14.4" thickBot="1">
      <c r="A103" s="28"/>
      <c r="B103" s="57">
        <v>69</v>
      </c>
      <c r="C103" s="64"/>
      <c r="D103" s="59"/>
      <c r="E103" s="66"/>
      <c r="F103" s="61" t="e">
        <f t="shared" si="4"/>
        <v>#DIV/0!</v>
      </c>
      <c r="G103" s="164" t="e">
        <f t="shared" si="5"/>
        <v>#DIV/0!</v>
      </c>
      <c r="H103" s="165" t="e">
        <f t="shared" si="6"/>
        <v>#DIV/0!</v>
      </c>
      <c r="I103" s="165" t="e">
        <f t="shared" si="7"/>
        <v>#DIV/0!</v>
      </c>
      <c r="J103" s="54"/>
      <c r="K103" s="160" t="e">
        <f>VLOOKUP(J103,'Targeted DNA Pro UDI'!$1:$1048576,7,FALSE)</f>
        <v>#N/A</v>
      </c>
      <c r="L103" s="160" t="e">
        <f>VLOOKUP(J103,'Targeted DNA Pro UDI'!$1:$1048576,9,FALSE)</f>
        <v>#N/A</v>
      </c>
    </row>
    <row r="104" spans="1:12" ht="14.4" thickBot="1">
      <c r="A104" s="28"/>
      <c r="B104" s="57">
        <v>70</v>
      </c>
      <c r="C104" s="64"/>
      <c r="D104" s="59"/>
      <c r="E104" s="66"/>
      <c r="F104" s="61" t="e">
        <f t="shared" si="4"/>
        <v>#DIV/0!</v>
      </c>
      <c r="G104" s="164" t="e">
        <f t="shared" si="5"/>
        <v>#DIV/0!</v>
      </c>
      <c r="H104" s="165" t="e">
        <f t="shared" si="6"/>
        <v>#DIV/0!</v>
      </c>
      <c r="I104" s="165" t="e">
        <f t="shared" si="7"/>
        <v>#DIV/0!</v>
      </c>
      <c r="J104" s="54"/>
      <c r="K104" s="160" t="e">
        <f>VLOOKUP(J104,'Targeted DNA Pro UDI'!$1:$1048576,7,FALSE)</f>
        <v>#N/A</v>
      </c>
      <c r="L104" s="160" t="e">
        <f>VLOOKUP(J104,'Targeted DNA Pro UDI'!$1:$1048576,9,FALSE)</f>
        <v>#N/A</v>
      </c>
    </row>
    <row r="105" spans="1:12" ht="14.4" thickBot="1">
      <c r="A105" s="28"/>
      <c r="B105" s="57">
        <v>71</v>
      </c>
      <c r="C105" s="64"/>
      <c r="D105" s="59"/>
      <c r="E105" s="66"/>
      <c r="F105" s="61" t="e">
        <f t="shared" si="4"/>
        <v>#DIV/0!</v>
      </c>
      <c r="G105" s="164" t="e">
        <f t="shared" si="5"/>
        <v>#DIV/0!</v>
      </c>
      <c r="H105" s="165" t="e">
        <f t="shared" si="6"/>
        <v>#DIV/0!</v>
      </c>
      <c r="I105" s="165" t="e">
        <f t="shared" si="7"/>
        <v>#DIV/0!</v>
      </c>
      <c r="J105" s="54"/>
      <c r="K105" s="160" t="e">
        <f>VLOOKUP(J105,'Targeted DNA Pro UDI'!$1:$1048576,7,FALSE)</f>
        <v>#N/A</v>
      </c>
      <c r="L105" s="160" t="e">
        <f>VLOOKUP(J105,'Targeted DNA Pro UDI'!$1:$1048576,9,FALSE)</f>
        <v>#N/A</v>
      </c>
    </row>
    <row r="106" spans="1:12" ht="14.4" thickBot="1">
      <c r="A106" s="28"/>
      <c r="B106" s="57">
        <v>72</v>
      </c>
      <c r="C106" s="64"/>
      <c r="D106" s="59"/>
      <c r="E106" s="66"/>
      <c r="F106" s="61" t="e">
        <f t="shared" si="4"/>
        <v>#DIV/0!</v>
      </c>
      <c r="G106" s="164" t="e">
        <f t="shared" si="5"/>
        <v>#DIV/0!</v>
      </c>
      <c r="H106" s="165" t="e">
        <f t="shared" si="6"/>
        <v>#DIV/0!</v>
      </c>
      <c r="I106" s="165" t="e">
        <f t="shared" si="7"/>
        <v>#DIV/0!</v>
      </c>
      <c r="J106" s="54"/>
      <c r="K106" s="160" t="e">
        <f>VLOOKUP(J106,'Targeted DNA Pro UDI'!$1:$1048576,7,FALSE)</f>
        <v>#N/A</v>
      </c>
      <c r="L106" s="160" t="e">
        <f>VLOOKUP(J106,'Targeted DNA Pro UDI'!$1:$1048576,9,FALSE)</f>
        <v>#N/A</v>
      </c>
    </row>
    <row r="107" spans="1:12" ht="14.4" thickBot="1">
      <c r="A107" s="28"/>
      <c r="B107" s="57">
        <v>73</v>
      </c>
      <c r="C107" s="64"/>
      <c r="D107" s="59"/>
      <c r="E107" s="66"/>
      <c r="F107" s="61" t="e">
        <f t="shared" si="4"/>
        <v>#DIV/0!</v>
      </c>
      <c r="G107" s="164" t="e">
        <f t="shared" si="5"/>
        <v>#DIV/0!</v>
      </c>
      <c r="H107" s="165" t="e">
        <f t="shared" si="6"/>
        <v>#DIV/0!</v>
      </c>
      <c r="I107" s="165" t="e">
        <f t="shared" si="7"/>
        <v>#DIV/0!</v>
      </c>
      <c r="J107" s="54"/>
      <c r="K107" s="160" t="e">
        <f>VLOOKUP(J107,'Targeted DNA Pro UDI'!$1:$1048576,7,FALSE)</f>
        <v>#N/A</v>
      </c>
      <c r="L107" s="160" t="e">
        <f>VLOOKUP(J107,'Targeted DNA Pro UDI'!$1:$1048576,9,FALSE)</f>
        <v>#N/A</v>
      </c>
    </row>
    <row r="108" spans="1:12" ht="14.4" thickBot="1">
      <c r="A108" s="28"/>
      <c r="B108" s="57">
        <v>74</v>
      </c>
      <c r="C108" s="64"/>
      <c r="D108" s="59"/>
      <c r="E108" s="66"/>
      <c r="F108" s="61" t="e">
        <f t="shared" si="4"/>
        <v>#DIV/0!</v>
      </c>
      <c r="G108" s="164" t="e">
        <f t="shared" si="5"/>
        <v>#DIV/0!</v>
      </c>
      <c r="H108" s="165" t="e">
        <f t="shared" si="6"/>
        <v>#DIV/0!</v>
      </c>
      <c r="I108" s="165" t="e">
        <f t="shared" si="7"/>
        <v>#DIV/0!</v>
      </c>
      <c r="J108" s="54"/>
      <c r="K108" s="160" t="e">
        <f>VLOOKUP(J108,'Targeted DNA Pro UDI'!$1:$1048576,7,FALSE)</f>
        <v>#N/A</v>
      </c>
      <c r="L108" s="160" t="e">
        <f>VLOOKUP(J108,'Targeted DNA Pro UDI'!$1:$1048576,9,FALSE)</f>
        <v>#N/A</v>
      </c>
    </row>
    <row r="109" spans="1:12" ht="14.4" thickBot="1">
      <c r="A109" s="28"/>
      <c r="B109" s="57">
        <v>75</v>
      </c>
      <c r="C109" s="64"/>
      <c r="D109" s="59"/>
      <c r="E109" s="66"/>
      <c r="F109" s="61" t="e">
        <f t="shared" si="4"/>
        <v>#DIV/0!</v>
      </c>
      <c r="G109" s="164" t="e">
        <f t="shared" si="5"/>
        <v>#DIV/0!</v>
      </c>
      <c r="H109" s="165" t="e">
        <f t="shared" si="6"/>
        <v>#DIV/0!</v>
      </c>
      <c r="I109" s="165" t="e">
        <f t="shared" si="7"/>
        <v>#DIV/0!</v>
      </c>
      <c r="J109" s="54"/>
      <c r="K109" s="160" t="e">
        <f>VLOOKUP(J109,'Targeted DNA Pro UDI'!$1:$1048576,7,FALSE)</f>
        <v>#N/A</v>
      </c>
      <c r="L109" s="160" t="e">
        <f>VLOOKUP(J109,'Targeted DNA Pro UDI'!$1:$1048576,9,FALSE)</f>
        <v>#N/A</v>
      </c>
    </row>
    <row r="110" spans="1:12" ht="14.4" thickBot="1">
      <c r="A110" s="28"/>
      <c r="B110" s="57">
        <v>76</v>
      </c>
      <c r="C110" s="64"/>
      <c r="D110" s="59"/>
      <c r="E110" s="66"/>
      <c r="F110" s="61" t="e">
        <f t="shared" si="4"/>
        <v>#DIV/0!</v>
      </c>
      <c r="G110" s="164" t="e">
        <f t="shared" si="5"/>
        <v>#DIV/0!</v>
      </c>
      <c r="H110" s="165" t="e">
        <f t="shared" si="6"/>
        <v>#DIV/0!</v>
      </c>
      <c r="I110" s="165" t="e">
        <f t="shared" si="7"/>
        <v>#DIV/0!</v>
      </c>
      <c r="J110" s="54"/>
      <c r="K110" s="160" t="e">
        <f>VLOOKUP(J110,'Targeted DNA Pro UDI'!$1:$1048576,7,FALSE)</f>
        <v>#N/A</v>
      </c>
      <c r="L110" s="160" t="e">
        <f>VLOOKUP(J110,'Targeted DNA Pro UDI'!$1:$1048576,9,FALSE)</f>
        <v>#N/A</v>
      </c>
    </row>
    <row r="111" spans="1:12" ht="14.4" thickBot="1">
      <c r="A111" s="28"/>
      <c r="B111" s="57">
        <v>77</v>
      </c>
      <c r="C111" s="64"/>
      <c r="D111" s="59"/>
      <c r="E111" s="66"/>
      <c r="F111" s="61" t="e">
        <f t="shared" si="4"/>
        <v>#DIV/0!</v>
      </c>
      <c r="G111" s="164" t="e">
        <f t="shared" si="5"/>
        <v>#DIV/0!</v>
      </c>
      <c r="H111" s="165" t="e">
        <f t="shared" si="6"/>
        <v>#DIV/0!</v>
      </c>
      <c r="I111" s="165" t="e">
        <f t="shared" si="7"/>
        <v>#DIV/0!</v>
      </c>
      <c r="J111" s="54"/>
      <c r="K111" s="160" t="e">
        <f>VLOOKUP(J111,'Targeted DNA Pro UDI'!$1:$1048576,7,FALSE)</f>
        <v>#N/A</v>
      </c>
      <c r="L111" s="160" t="e">
        <f>VLOOKUP(J111,'Targeted DNA Pro UDI'!$1:$1048576,9,FALSE)</f>
        <v>#N/A</v>
      </c>
    </row>
    <row r="112" spans="1:12" ht="14.4" thickBot="1">
      <c r="A112" s="28"/>
      <c r="B112" s="57">
        <v>78</v>
      </c>
      <c r="C112" s="64"/>
      <c r="D112" s="59"/>
      <c r="E112" s="66"/>
      <c r="F112" s="61" t="e">
        <f t="shared" si="4"/>
        <v>#DIV/0!</v>
      </c>
      <c r="G112" s="164" t="e">
        <f t="shared" si="5"/>
        <v>#DIV/0!</v>
      </c>
      <c r="H112" s="165" t="e">
        <f t="shared" si="6"/>
        <v>#DIV/0!</v>
      </c>
      <c r="I112" s="165" t="e">
        <f t="shared" si="7"/>
        <v>#DIV/0!</v>
      </c>
      <c r="J112" s="54"/>
      <c r="K112" s="160" t="e">
        <f>VLOOKUP(J112,'Targeted DNA Pro UDI'!$1:$1048576,7,FALSE)</f>
        <v>#N/A</v>
      </c>
      <c r="L112" s="160" t="e">
        <f>VLOOKUP(J112,'Targeted DNA Pro UDI'!$1:$1048576,9,FALSE)</f>
        <v>#N/A</v>
      </c>
    </row>
    <row r="113" spans="1:12" ht="14.4" thickBot="1">
      <c r="A113" s="28"/>
      <c r="B113" s="57">
        <v>79</v>
      </c>
      <c r="C113" s="64"/>
      <c r="D113" s="59"/>
      <c r="E113" s="66"/>
      <c r="F113" s="61" t="e">
        <f t="shared" si="4"/>
        <v>#DIV/0!</v>
      </c>
      <c r="G113" s="164" t="e">
        <f t="shared" si="5"/>
        <v>#DIV/0!</v>
      </c>
      <c r="H113" s="165" t="e">
        <f t="shared" si="6"/>
        <v>#DIV/0!</v>
      </c>
      <c r="I113" s="165" t="e">
        <f t="shared" si="7"/>
        <v>#DIV/0!</v>
      </c>
      <c r="J113" s="54"/>
      <c r="K113" s="160" t="e">
        <f>VLOOKUP(J113,'Targeted DNA Pro UDI'!$1:$1048576,7,FALSE)</f>
        <v>#N/A</v>
      </c>
      <c r="L113" s="160" t="e">
        <f>VLOOKUP(J113,'Targeted DNA Pro UDI'!$1:$1048576,9,FALSE)</f>
        <v>#N/A</v>
      </c>
    </row>
    <row r="114" spans="1:12" ht="14.4" thickBot="1">
      <c r="A114" s="28"/>
      <c r="B114" s="57">
        <v>80</v>
      </c>
      <c r="C114" s="64"/>
      <c r="D114" s="59"/>
      <c r="E114" s="66"/>
      <c r="F114" s="61" t="e">
        <f t="shared" si="4"/>
        <v>#DIV/0!</v>
      </c>
      <c r="G114" s="164" t="e">
        <f t="shared" si="5"/>
        <v>#DIV/0!</v>
      </c>
      <c r="H114" s="165" t="e">
        <f t="shared" si="6"/>
        <v>#DIV/0!</v>
      </c>
      <c r="I114" s="165" t="e">
        <f t="shared" si="7"/>
        <v>#DIV/0!</v>
      </c>
      <c r="J114" s="54"/>
      <c r="K114" s="160" t="e">
        <f>VLOOKUP(J114,'Targeted DNA Pro UDI'!$1:$1048576,7,FALSE)</f>
        <v>#N/A</v>
      </c>
      <c r="L114" s="160" t="e">
        <f>VLOOKUP(J114,'Targeted DNA Pro UDI'!$1:$1048576,9,FALSE)</f>
        <v>#N/A</v>
      </c>
    </row>
    <row r="115" spans="1:12" ht="14.4" thickBot="1">
      <c r="A115" s="28"/>
      <c r="B115" s="57">
        <v>81</v>
      </c>
      <c r="C115" s="64"/>
      <c r="D115" s="59"/>
      <c r="E115" s="66"/>
      <c r="F115" s="61" t="e">
        <f t="shared" si="4"/>
        <v>#DIV/0!</v>
      </c>
      <c r="G115" s="164" t="e">
        <f t="shared" si="5"/>
        <v>#DIV/0!</v>
      </c>
      <c r="H115" s="165" t="e">
        <f t="shared" si="6"/>
        <v>#DIV/0!</v>
      </c>
      <c r="I115" s="165" t="e">
        <f t="shared" si="7"/>
        <v>#DIV/0!</v>
      </c>
      <c r="J115" s="54"/>
      <c r="K115" s="160" t="e">
        <f>VLOOKUP(J115,'Targeted DNA Pro UDI'!$1:$1048576,7,FALSE)</f>
        <v>#N/A</v>
      </c>
      <c r="L115" s="160" t="e">
        <f>VLOOKUP(J115,'Targeted DNA Pro UDI'!$1:$1048576,9,FALSE)</f>
        <v>#N/A</v>
      </c>
    </row>
    <row r="116" spans="1:12" ht="14.4" thickBot="1">
      <c r="A116" s="28"/>
      <c r="B116" s="57">
        <v>82</v>
      </c>
      <c r="C116" s="64"/>
      <c r="D116" s="59"/>
      <c r="E116" s="66"/>
      <c r="F116" s="61" t="e">
        <f t="shared" si="4"/>
        <v>#DIV/0!</v>
      </c>
      <c r="G116" s="164" t="e">
        <f t="shared" si="5"/>
        <v>#DIV/0!</v>
      </c>
      <c r="H116" s="165" t="e">
        <f t="shared" si="6"/>
        <v>#DIV/0!</v>
      </c>
      <c r="I116" s="165" t="e">
        <f t="shared" si="7"/>
        <v>#DIV/0!</v>
      </c>
      <c r="J116" s="54"/>
      <c r="K116" s="160" t="e">
        <f>VLOOKUP(J116,'Targeted DNA Pro UDI'!$1:$1048576,7,FALSE)</f>
        <v>#N/A</v>
      </c>
      <c r="L116" s="160" t="e">
        <f>VLOOKUP(J116,'Targeted DNA Pro UDI'!$1:$1048576,9,FALSE)</f>
        <v>#N/A</v>
      </c>
    </row>
    <row r="117" spans="1:12" ht="14.4" thickBot="1">
      <c r="A117" s="28"/>
      <c r="B117" s="57">
        <v>83</v>
      </c>
      <c r="C117" s="64"/>
      <c r="D117" s="59"/>
      <c r="E117" s="66"/>
      <c r="F117" s="61" t="e">
        <f t="shared" si="4"/>
        <v>#DIV/0!</v>
      </c>
      <c r="G117" s="164" t="e">
        <f t="shared" si="5"/>
        <v>#DIV/0!</v>
      </c>
      <c r="H117" s="165" t="e">
        <f t="shared" si="6"/>
        <v>#DIV/0!</v>
      </c>
      <c r="I117" s="165" t="e">
        <f t="shared" si="7"/>
        <v>#DIV/0!</v>
      </c>
      <c r="J117" s="54"/>
      <c r="K117" s="160" t="e">
        <f>VLOOKUP(J117,'Targeted DNA Pro UDI'!$1:$1048576,7,FALSE)</f>
        <v>#N/A</v>
      </c>
      <c r="L117" s="160" t="e">
        <f>VLOOKUP(J117,'Targeted DNA Pro UDI'!$1:$1048576,9,FALSE)</f>
        <v>#N/A</v>
      </c>
    </row>
    <row r="118" spans="1:12" ht="14.4" thickBot="1">
      <c r="A118" s="28"/>
      <c r="B118" s="57">
        <v>84</v>
      </c>
      <c r="C118" s="64"/>
      <c r="D118" s="59"/>
      <c r="E118" s="66"/>
      <c r="F118" s="61" t="e">
        <f t="shared" si="4"/>
        <v>#DIV/0!</v>
      </c>
      <c r="G118" s="164" t="e">
        <f t="shared" si="5"/>
        <v>#DIV/0!</v>
      </c>
      <c r="H118" s="165" t="e">
        <f t="shared" si="6"/>
        <v>#DIV/0!</v>
      </c>
      <c r="I118" s="165" t="e">
        <f t="shared" si="7"/>
        <v>#DIV/0!</v>
      </c>
      <c r="J118" s="54"/>
      <c r="K118" s="160" t="e">
        <f>VLOOKUP(J118,'Targeted DNA Pro UDI'!$1:$1048576,7,FALSE)</f>
        <v>#N/A</v>
      </c>
      <c r="L118" s="160" t="e">
        <f>VLOOKUP(J118,'Targeted DNA Pro UDI'!$1:$1048576,9,FALSE)</f>
        <v>#N/A</v>
      </c>
    </row>
    <row r="119" spans="1:12" ht="14.4" thickBot="1">
      <c r="A119" s="28"/>
      <c r="B119" s="57">
        <v>85</v>
      </c>
      <c r="C119" s="64"/>
      <c r="D119" s="59"/>
      <c r="E119" s="66"/>
      <c r="F119" s="61" t="e">
        <f t="shared" si="4"/>
        <v>#DIV/0!</v>
      </c>
      <c r="G119" s="164" t="e">
        <f t="shared" si="5"/>
        <v>#DIV/0!</v>
      </c>
      <c r="H119" s="165" t="e">
        <f t="shared" si="6"/>
        <v>#DIV/0!</v>
      </c>
      <c r="I119" s="165" t="e">
        <f t="shared" si="7"/>
        <v>#DIV/0!</v>
      </c>
      <c r="J119" s="54"/>
      <c r="K119" s="160" t="e">
        <f>VLOOKUP(J119,'Targeted DNA Pro UDI'!$1:$1048576,7,FALSE)</f>
        <v>#N/A</v>
      </c>
      <c r="L119" s="160" t="e">
        <f>VLOOKUP(J119,'Targeted DNA Pro UDI'!$1:$1048576,9,FALSE)</f>
        <v>#N/A</v>
      </c>
    </row>
    <row r="120" spans="1:12" ht="14.4" thickBot="1">
      <c r="A120" s="28"/>
      <c r="B120" s="57">
        <v>86</v>
      </c>
      <c r="C120" s="64"/>
      <c r="D120" s="59"/>
      <c r="E120" s="66"/>
      <c r="F120" s="61" t="e">
        <f t="shared" si="4"/>
        <v>#DIV/0!</v>
      </c>
      <c r="G120" s="164" t="e">
        <f t="shared" si="5"/>
        <v>#DIV/0!</v>
      </c>
      <c r="H120" s="165" t="e">
        <f t="shared" si="6"/>
        <v>#DIV/0!</v>
      </c>
      <c r="I120" s="165" t="e">
        <f t="shared" si="7"/>
        <v>#DIV/0!</v>
      </c>
      <c r="J120" s="54"/>
      <c r="K120" s="160" t="e">
        <f>VLOOKUP(J120,'Targeted DNA Pro UDI'!$1:$1048576,7,FALSE)</f>
        <v>#N/A</v>
      </c>
      <c r="L120" s="160" t="e">
        <f>VLOOKUP(J120,'Targeted DNA Pro UDI'!$1:$1048576,9,FALSE)</f>
        <v>#N/A</v>
      </c>
    </row>
    <row r="121" spans="1:12" ht="14.4" thickBot="1">
      <c r="A121" s="28"/>
      <c r="B121" s="57">
        <v>87</v>
      </c>
      <c r="C121" s="64"/>
      <c r="D121" s="59"/>
      <c r="E121" s="66"/>
      <c r="F121" s="61" t="e">
        <f t="shared" si="4"/>
        <v>#DIV/0!</v>
      </c>
      <c r="G121" s="164" t="e">
        <f t="shared" si="5"/>
        <v>#DIV/0!</v>
      </c>
      <c r="H121" s="165" t="e">
        <f t="shared" si="6"/>
        <v>#DIV/0!</v>
      </c>
      <c r="I121" s="165" t="e">
        <f t="shared" si="7"/>
        <v>#DIV/0!</v>
      </c>
      <c r="J121" s="54"/>
      <c r="K121" s="160" t="e">
        <f>VLOOKUP(J121,'Targeted DNA Pro UDI'!$1:$1048576,7,FALSE)</f>
        <v>#N/A</v>
      </c>
      <c r="L121" s="160" t="e">
        <f>VLOOKUP(J121,'Targeted DNA Pro UDI'!$1:$1048576,9,FALSE)</f>
        <v>#N/A</v>
      </c>
    </row>
    <row r="122" spans="1:12" ht="14.4" thickBot="1">
      <c r="A122" s="28"/>
      <c r="B122" s="57">
        <v>88</v>
      </c>
      <c r="C122" s="64"/>
      <c r="D122" s="59"/>
      <c r="E122" s="66"/>
      <c r="F122" s="61" t="e">
        <f t="shared" si="4"/>
        <v>#DIV/0!</v>
      </c>
      <c r="G122" s="164" t="e">
        <f t="shared" si="5"/>
        <v>#DIV/0!</v>
      </c>
      <c r="H122" s="165" t="e">
        <f t="shared" si="6"/>
        <v>#DIV/0!</v>
      </c>
      <c r="I122" s="165" t="e">
        <f t="shared" si="7"/>
        <v>#DIV/0!</v>
      </c>
      <c r="J122" s="54"/>
      <c r="K122" s="160" t="e">
        <f>VLOOKUP(J122,'Targeted DNA Pro UDI'!$1:$1048576,7,FALSE)</f>
        <v>#N/A</v>
      </c>
      <c r="L122" s="160" t="e">
        <f>VLOOKUP(J122,'Targeted DNA Pro UDI'!$1:$1048576,9,FALSE)</f>
        <v>#N/A</v>
      </c>
    </row>
    <row r="123" spans="1:12" ht="14.4" thickBot="1">
      <c r="A123" s="28"/>
      <c r="B123" s="57">
        <v>89</v>
      </c>
      <c r="C123" s="64"/>
      <c r="D123" s="59"/>
      <c r="E123" s="66"/>
      <c r="F123" s="61" t="e">
        <f t="shared" si="4"/>
        <v>#DIV/0!</v>
      </c>
      <c r="G123" s="164" t="e">
        <f t="shared" si="5"/>
        <v>#DIV/0!</v>
      </c>
      <c r="H123" s="165" t="e">
        <f t="shared" si="6"/>
        <v>#DIV/0!</v>
      </c>
      <c r="I123" s="165" t="e">
        <f t="shared" si="7"/>
        <v>#DIV/0!</v>
      </c>
      <c r="J123" s="54"/>
      <c r="K123" s="160" t="e">
        <f>VLOOKUP(J123,'Targeted DNA Pro UDI'!$1:$1048576,7,FALSE)</f>
        <v>#N/A</v>
      </c>
      <c r="L123" s="160" t="e">
        <f>VLOOKUP(J123,'Targeted DNA Pro UDI'!$1:$1048576,9,FALSE)</f>
        <v>#N/A</v>
      </c>
    </row>
    <row r="124" spans="1:12" ht="14.4" thickBot="1">
      <c r="A124" s="28"/>
      <c r="B124" s="57">
        <v>90</v>
      </c>
      <c r="C124" s="64"/>
      <c r="D124" s="59"/>
      <c r="E124" s="66"/>
      <c r="F124" s="61" t="e">
        <f t="shared" si="4"/>
        <v>#DIV/0!</v>
      </c>
      <c r="G124" s="164" t="e">
        <f t="shared" si="5"/>
        <v>#DIV/0!</v>
      </c>
      <c r="H124" s="165" t="e">
        <f t="shared" si="6"/>
        <v>#DIV/0!</v>
      </c>
      <c r="I124" s="165" t="e">
        <f t="shared" si="7"/>
        <v>#DIV/0!</v>
      </c>
      <c r="J124" s="54"/>
      <c r="K124" s="160" t="e">
        <f>VLOOKUP(J124,'Targeted DNA Pro UDI'!$1:$1048576,7,FALSE)</f>
        <v>#N/A</v>
      </c>
      <c r="L124" s="160" t="e">
        <f>VLOOKUP(J124,'Targeted DNA Pro UDI'!$1:$1048576,9,FALSE)</f>
        <v>#N/A</v>
      </c>
    </row>
    <row r="125" spans="1:12" ht="14.4" thickBot="1">
      <c r="A125" s="28"/>
      <c r="B125" s="57">
        <v>91</v>
      </c>
      <c r="C125" s="64"/>
      <c r="D125" s="59"/>
      <c r="E125" s="66"/>
      <c r="F125" s="61" t="e">
        <f t="shared" si="4"/>
        <v>#DIV/0!</v>
      </c>
      <c r="G125" s="164" t="e">
        <f t="shared" si="5"/>
        <v>#DIV/0!</v>
      </c>
      <c r="H125" s="165" t="e">
        <f t="shared" si="6"/>
        <v>#DIV/0!</v>
      </c>
      <c r="I125" s="165" t="e">
        <f t="shared" si="7"/>
        <v>#DIV/0!</v>
      </c>
      <c r="J125" s="54"/>
      <c r="K125" s="160" t="e">
        <f>VLOOKUP(J125,'Targeted DNA Pro UDI'!$1:$1048576,7,FALSE)</f>
        <v>#N/A</v>
      </c>
      <c r="L125" s="160" t="e">
        <f>VLOOKUP(J125,'Targeted DNA Pro UDI'!$1:$1048576,9,FALSE)</f>
        <v>#N/A</v>
      </c>
    </row>
    <row r="126" spans="1:12" ht="14.4" thickBot="1">
      <c r="A126" s="28"/>
      <c r="B126" s="57">
        <v>92</v>
      </c>
      <c r="C126" s="64"/>
      <c r="D126" s="67"/>
      <c r="E126" s="66"/>
      <c r="F126" s="61" t="e">
        <f t="shared" si="4"/>
        <v>#DIV/0!</v>
      </c>
      <c r="G126" s="164" t="e">
        <f t="shared" si="5"/>
        <v>#DIV/0!</v>
      </c>
      <c r="H126" s="165" t="e">
        <f t="shared" si="6"/>
        <v>#DIV/0!</v>
      </c>
      <c r="I126" s="165" t="e">
        <f t="shared" si="7"/>
        <v>#DIV/0!</v>
      </c>
      <c r="J126" s="54"/>
      <c r="K126" s="160" t="e">
        <f>VLOOKUP(J126,'Targeted DNA Pro UDI'!$1:$1048576,7,FALSE)</f>
        <v>#N/A</v>
      </c>
      <c r="L126" s="160" t="e">
        <f>VLOOKUP(J126,'Targeted DNA Pro UDI'!$1:$1048576,9,FALSE)</f>
        <v>#N/A</v>
      </c>
    </row>
    <row r="127" spans="1:12" ht="14.4" thickBot="1">
      <c r="A127" s="28"/>
      <c r="B127" s="57">
        <v>93</v>
      </c>
      <c r="C127" s="64"/>
      <c r="D127" s="67"/>
      <c r="E127" s="66"/>
      <c r="F127" s="61" t="e">
        <f t="shared" si="4"/>
        <v>#DIV/0!</v>
      </c>
      <c r="G127" s="164" t="e">
        <f t="shared" si="5"/>
        <v>#DIV/0!</v>
      </c>
      <c r="H127" s="165" t="e">
        <f t="shared" si="6"/>
        <v>#DIV/0!</v>
      </c>
      <c r="I127" s="165" t="e">
        <f t="shared" si="7"/>
        <v>#DIV/0!</v>
      </c>
      <c r="J127" s="54"/>
      <c r="K127" s="160" t="e">
        <f>VLOOKUP(J127,'Targeted DNA Pro UDI'!$1:$1048576,7,FALSE)</f>
        <v>#N/A</v>
      </c>
      <c r="L127" s="160" t="e">
        <f>VLOOKUP(J127,'Targeted DNA Pro UDI'!$1:$1048576,9,FALSE)</f>
        <v>#N/A</v>
      </c>
    </row>
    <row r="128" spans="1:12" ht="14.4" thickBot="1">
      <c r="A128" s="28"/>
      <c r="B128" s="57">
        <v>94</v>
      </c>
      <c r="C128" s="64"/>
      <c r="D128" s="59"/>
      <c r="E128" s="66"/>
      <c r="F128" s="61" t="e">
        <f t="shared" si="4"/>
        <v>#DIV/0!</v>
      </c>
      <c r="G128" s="164" t="e">
        <f t="shared" si="5"/>
        <v>#DIV/0!</v>
      </c>
      <c r="H128" s="165" t="e">
        <f t="shared" si="6"/>
        <v>#DIV/0!</v>
      </c>
      <c r="I128" s="165" t="e">
        <f t="shared" si="7"/>
        <v>#DIV/0!</v>
      </c>
      <c r="J128" s="54"/>
      <c r="K128" s="160" t="e">
        <f>VLOOKUP(J128,'Targeted DNA Pro UDI'!$1:$1048576,7,FALSE)</f>
        <v>#N/A</v>
      </c>
      <c r="L128" s="160" t="e">
        <f>VLOOKUP(J128,'Targeted DNA Pro UDI'!$1:$1048576,9,FALSE)</f>
        <v>#N/A</v>
      </c>
    </row>
    <row r="129" spans="1:12" ht="14.4" thickBot="1">
      <c r="A129" s="28"/>
      <c r="B129" s="57">
        <v>95</v>
      </c>
      <c r="C129" s="64"/>
      <c r="D129" s="59"/>
      <c r="E129" s="66"/>
      <c r="F129" s="61" t="e">
        <f t="shared" si="4"/>
        <v>#DIV/0!</v>
      </c>
      <c r="G129" s="164" t="e">
        <f t="shared" si="5"/>
        <v>#DIV/0!</v>
      </c>
      <c r="H129" s="165" t="e">
        <f t="shared" si="6"/>
        <v>#DIV/0!</v>
      </c>
      <c r="I129" s="165" t="e">
        <f t="shared" si="7"/>
        <v>#DIV/0!</v>
      </c>
      <c r="J129" s="54"/>
      <c r="K129" s="160" t="e">
        <f>VLOOKUP(J129,'Targeted DNA Pro UDI'!$1:$1048576,7,FALSE)</f>
        <v>#N/A</v>
      </c>
      <c r="L129" s="160" t="e">
        <f>VLOOKUP(J129,'Targeted DNA Pro UDI'!$1:$1048576,9,FALSE)</f>
        <v>#N/A</v>
      </c>
    </row>
    <row r="130" spans="1:12" ht="14.4" thickBot="1">
      <c r="A130" s="28"/>
      <c r="B130" s="68">
        <v>96</v>
      </c>
      <c r="C130" s="69"/>
      <c r="D130" s="70"/>
      <c r="E130" s="71"/>
      <c r="F130" s="72" t="e">
        <f t="shared" si="4"/>
        <v>#DIV/0!</v>
      </c>
      <c r="G130" s="164" t="e">
        <f t="shared" si="5"/>
        <v>#DIV/0!</v>
      </c>
      <c r="H130" s="165" t="e">
        <f t="shared" si="6"/>
        <v>#DIV/0!</v>
      </c>
      <c r="I130" s="165" t="e">
        <f t="shared" si="7"/>
        <v>#DIV/0!</v>
      </c>
      <c r="J130" s="54"/>
      <c r="K130" s="160" t="e">
        <f>VLOOKUP(J130,'Targeted DNA Pro UDI'!$1:$1048576,7,FALSE)</f>
        <v>#N/A</v>
      </c>
      <c r="L130" s="160" t="e">
        <f>VLOOKUP(J130,'Targeted DNA Pro UDI'!$1:$1048576,9,FALSE)</f>
        <v>#N/A</v>
      </c>
    </row>
    <row r="131" spans="1:12">
      <c r="A131" s="28"/>
      <c r="B131" s="22"/>
      <c r="C131" s="22"/>
      <c r="D131" s="22"/>
      <c r="E131" s="22"/>
      <c r="F131" s="73"/>
      <c r="G131" s="73"/>
      <c r="H131" s="73"/>
      <c r="I131" s="73"/>
      <c r="J131" s="22"/>
      <c r="K131" s="22"/>
    </row>
    <row r="132" spans="1:12">
      <c r="A132" s="28"/>
      <c r="B132" s="35" t="s">
        <v>1649</v>
      </c>
      <c r="C132" s="28"/>
      <c r="D132" s="28"/>
      <c r="E132" s="28"/>
      <c r="F132" s="22">
        <f>COUNTA(C35:C130)</f>
        <v>0</v>
      </c>
      <c r="G132" s="28"/>
      <c r="H132" s="28"/>
      <c r="I132" s="28"/>
      <c r="J132" s="28"/>
      <c r="K132" s="28"/>
    </row>
    <row r="133" spans="1:12">
      <c r="A133" s="28"/>
      <c r="B133" s="35"/>
      <c r="C133" s="28"/>
      <c r="D133" s="28"/>
      <c r="E133" s="28"/>
      <c r="F133" s="22"/>
      <c r="G133" s="28"/>
      <c r="H133" s="28"/>
      <c r="I133" s="28"/>
      <c r="J133" s="28"/>
      <c r="K133" s="28"/>
    </row>
    <row r="134" spans="1:12">
      <c r="B134" s="39"/>
      <c r="F134" s="74"/>
    </row>
    <row r="135" spans="1:12">
      <c r="B135" s="39"/>
      <c r="F135" s="74"/>
    </row>
    <row r="136" spans="1:12" s="46" customFormat="1" ht="15">
      <c r="B136" s="75" t="s">
        <v>2905</v>
      </c>
      <c r="F136" s="76"/>
    </row>
    <row r="137" spans="1:12" s="46" customFormat="1" ht="15">
      <c r="B137" s="75"/>
      <c r="F137" s="76"/>
    </row>
    <row r="138" spans="1:12" s="46" customFormat="1" ht="15">
      <c r="A138" s="45"/>
      <c r="B138" s="36" t="s">
        <v>1650</v>
      </c>
      <c r="C138" s="45"/>
      <c r="D138" s="45"/>
      <c r="F138" s="76"/>
    </row>
    <row r="139" spans="1:12" s="46" customFormat="1" ht="15">
      <c r="A139" s="45"/>
      <c r="B139" s="36"/>
      <c r="C139" s="45"/>
      <c r="D139" s="45"/>
      <c r="F139" s="76"/>
    </row>
    <row r="140" spans="1:12" s="46" customFormat="1" ht="15">
      <c r="A140" s="44" t="s">
        <v>1637</v>
      </c>
      <c r="B140" s="25" t="s">
        <v>1651</v>
      </c>
      <c r="C140" s="45"/>
      <c r="D140" s="45"/>
      <c r="F140" s="76"/>
    </row>
    <row r="141" spans="1:12" s="46" customFormat="1" ht="15">
      <c r="A141" s="44" t="s">
        <v>1637</v>
      </c>
      <c r="B141" s="25" t="s">
        <v>5898</v>
      </c>
      <c r="F141" s="76"/>
    </row>
    <row r="142" spans="1:12" s="46" customFormat="1" ht="15">
      <c r="A142" s="44" t="s">
        <v>1637</v>
      </c>
      <c r="B142" s="25" t="s">
        <v>1652</v>
      </c>
      <c r="F142" s="76"/>
    </row>
    <row r="143" spans="1:12" s="46" customFormat="1" ht="15">
      <c r="A143" s="148" t="s">
        <v>1637</v>
      </c>
      <c r="B143" s="25" t="s">
        <v>2933</v>
      </c>
      <c r="F143" s="76"/>
    </row>
    <row r="144" spans="1:12" s="46" customFormat="1" ht="15">
      <c r="A144" s="148"/>
      <c r="B144" s="25"/>
      <c r="F144" s="76"/>
    </row>
    <row r="145" spans="1:11" s="46" customFormat="1" ht="15">
      <c r="B145" s="36" t="s">
        <v>2906</v>
      </c>
      <c r="F145" s="76"/>
    </row>
    <row r="146" spans="1:11" s="46" customFormat="1" ht="15">
      <c r="B146" s="75"/>
      <c r="F146" s="76"/>
    </row>
    <row r="147" spans="1:11" s="46" customFormat="1" ht="15">
      <c r="A147" s="28"/>
      <c r="B147" s="28" t="s">
        <v>2907</v>
      </c>
      <c r="F147" s="76"/>
    </row>
    <row r="148" spans="1:11" s="46" customFormat="1" ht="15">
      <c r="A148" s="148" t="s">
        <v>1637</v>
      </c>
      <c r="B148" s="25" t="s">
        <v>2908</v>
      </c>
      <c r="F148" s="76"/>
    </row>
    <row r="149" spans="1:11" s="46" customFormat="1" ht="15">
      <c r="A149" s="148" t="s">
        <v>1637</v>
      </c>
      <c r="B149" s="25" t="s">
        <v>2909</v>
      </c>
      <c r="F149" s="76"/>
    </row>
    <row r="150" spans="1:11" s="46" customFormat="1" ht="15">
      <c r="A150" s="148" t="s">
        <v>1637</v>
      </c>
      <c r="B150" s="28" t="s">
        <v>2910</v>
      </c>
      <c r="F150" s="76"/>
    </row>
    <row r="151" spans="1:11" s="46" customFormat="1">
      <c r="A151" s="148" t="s">
        <v>1637</v>
      </c>
      <c r="B151" s="25" t="s">
        <v>5899</v>
      </c>
      <c r="C151" s="25"/>
      <c r="D151" s="25"/>
      <c r="E151" s="25"/>
      <c r="F151" s="25"/>
      <c r="G151" s="25"/>
      <c r="H151" s="25"/>
    </row>
    <row r="152" spans="1:11" s="46" customFormat="1" ht="14.4" thickBot="1">
      <c r="A152" s="45"/>
      <c r="B152" s="25"/>
      <c r="C152" s="45"/>
      <c r="D152" s="45"/>
      <c r="E152" s="45"/>
      <c r="F152" s="45"/>
      <c r="G152" s="45"/>
      <c r="H152" s="45"/>
      <c r="I152" s="45"/>
      <c r="J152" s="45"/>
      <c r="K152" s="45"/>
    </row>
    <row r="153" spans="1:11" s="46" customFormat="1" ht="14.4" thickBot="1">
      <c r="A153" s="45"/>
      <c r="B153" s="25"/>
      <c r="C153" s="25"/>
      <c r="D153" s="25"/>
      <c r="E153" s="363" t="s">
        <v>6117</v>
      </c>
      <c r="F153" s="364"/>
      <c r="G153" s="25"/>
    </row>
    <row r="154" spans="1:11" s="46" customFormat="1" ht="14.4" thickBot="1">
      <c r="A154" s="45"/>
      <c r="B154" s="25"/>
      <c r="C154" s="25"/>
      <c r="D154" s="25"/>
      <c r="E154" s="400" t="s">
        <v>1657</v>
      </c>
      <c r="F154" s="401"/>
      <c r="G154" s="36"/>
    </row>
    <row r="155" spans="1:11" s="46" customFormat="1" ht="14.4" thickBot="1">
      <c r="A155" s="45"/>
      <c r="B155" s="402" t="s">
        <v>1662</v>
      </c>
      <c r="C155" s="403"/>
      <c r="D155" s="404"/>
      <c r="E155" s="84" t="s">
        <v>1663</v>
      </c>
      <c r="F155" s="84">
        <f>$F$132+(0.1*$F$132)</f>
        <v>0</v>
      </c>
      <c r="G155" s="25"/>
    </row>
    <row r="156" spans="1:11" s="46" customFormat="1">
      <c r="A156" s="45"/>
      <c r="B156" s="405" t="s">
        <v>2911</v>
      </c>
      <c r="C156" s="406"/>
      <c r="D156" s="407"/>
      <c r="E156" s="85" t="s">
        <v>1665</v>
      </c>
      <c r="F156" s="85"/>
      <c r="G156" s="86" t="s">
        <v>1637</v>
      </c>
    </row>
    <row r="157" spans="1:11" s="46" customFormat="1">
      <c r="A157" s="45"/>
      <c r="B157" s="394" t="s">
        <v>2912</v>
      </c>
      <c r="C157" s="395"/>
      <c r="D157" s="396"/>
      <c r="E157" s="87">
        <v>1.4</v>
      </c>
      <c r="F157" s="87">
        <f>E157*F155</f>
        <v>0</v>
      </c>
      <c r="G157" s="87" t="s">
        <v>1637</v>
      </c>
    </row>
    <row r="158" spans="1:11" s="46" customFormat="1">
      <c r="A158" s="45"/>
      <c r="B158" s="394" t="s">
        <v>2913</v>
      </c>
      <c r="C158" s="395"/>
      <c r="D158" s="396"/>
      <c r="E158" s="88">
        <v>0.6</v>
      </c>
      <c r="F158" s="88">
        <f>E158*F155</f>
        <v>0</v>
      </c>
      <c r="G158" s="88" t="s">
        <v>1637</v>
      </c>
    </row>
    <row r="159" spans="1:11" s="46" customFormat="1">
      <c r="A159" s="45"/>
      <c r="B159" s="394" t="s">
        <v>2914</v>
      </c>
      <c r="C159" s="395"/>
      <c r="D159" s="396"/>
      <c r="E159" s="89">
        <v>1</v>
      </c>
      <c r="F159" s="89">
        <f>E159*F155</f>
        <v>0</v>
      </c>
      <c r="G159" s="89" t="s">
        <v>1637</v>
      </c>
    </row>
    <row r="160" spans="1:11" s="46" customFormat="1" ht="14.4" thickBot="1">
      <c r="A160" s="45"/>
      <c r="B160" s="90" t="s">
        <v>2915</v>
      </c>
      <c r="C160" s="176"/>
      <c r="D160" s="91"/>
      <c r="E160" s="85" t="s">
        <v>1665</v>
      </c>
      <c r="F160" s="85"/>
      <c r="G160" s="92" t="s">
        <v>1637</v>
      </c>
    </row>
    <row r="161" spans="1:12" s="46" customFormat="1" ht="14.4" thickBot="1">
      <c r="A161" s="45"/>
      <c r="B161" s="397" t="s">
        <v>1667</v>
      </c>
      <c r="C161" s="398"/>
      <c r="D161" s="399"/>
      <c r="E161" s="93">
        <v>12</v>
      </c>
      <c r="F161" s="93">
        <f>SUM(F156:F160)</f>
        <v>0</v>
      </c>
      <c r="G161" s="25"/>
    </row>
    <row r="162" spans="1:12" s="46" customFormat="1">
      <c r="A162" s="45"/>
      <c r="B162" s="25"/>
      <c r="C162" s="45"/>
      <c r="D162" s="45"/>
      <c r="E162" s="45"/>
      <c r="F162" s="45"/>
      <c r="G162" s="45"/>
      <c r="H162" s="45"/>
      <c r="I162" s="45"/>
      <c r="J162" s="45"/>
      <c r="K162" s="45"/>
    </row>
    <row r="163" spans="1:12" s="46" customFormat="1">
      <c r="A163" s="45"/>
      <c r="B163" s="28" t="s">
        <v>6123</v>
      </c>
      <c r="C163" s="45"/>
      <c r="D163" s="45"/>
      <c r="E163" s="45"/>
      <c r="F163" s="45"/>
      <c r="G163" s="45"/>
      <c r="H163" s="45"/>
      <c r="I163" s="45"/>
      <c r="J163" s="45"/>
      <c r="K163" s="45"/>
    </row>
    <row r="164" spans="1:12" s="46" customFormat="1">
      <c r="A164" s="148" t="s">
        <v>1637</v>
      </c>
      <c r="B164" s="25" t="s">
        <v>5900</v>
      </c>
      <c r="C164" s="25"/>
      <c r="D164" s="94"/>
      <c r="E164" s="94"/>
      <c r="F164" s="94"/>
      <c r="G164" s="148"/>
      <c r="H164" s="148"/>
      <c r="I164" s="148"/>
      <c r="J164" s="148"/>
      <c r="K164" s="25"/>
      <c r="L164" s="45"/>
    </row>
    <row r="165" spans="1:12" s="46" customFormat="1">
      <c r="A165" s="148"/>
      <c r="B165" s="25" t="s">
        <v>1668</v>
      </c>
      <c r="C165" s="25"/>
      <c r="D165" s="94"/>
      <c r="E165" s="94"/>
      <c r="F165" s="94"/>
      <c r="G165" s="148"/>
      <c r="H165" s="148"/>
      <c r="I165" s="148"/>
      <c r="J165" s="148"/>
      <c r="K165" s="25"/>
      <c r="L165" s="45"/>
    </row>
    <row r="166" spans="1:12" s="46" customFormat="1">
      <c r="A166" s="148" t="s">
        <v>1637</v>
      </c>
      <c r="B166" s="25" t="s">
        <v>5901</v>
      </c>
      <c r="C166" s="45"/>
      <c r="D166" s="45"/>
      <c r="E166" s="45"/>
      <c r="F166" s="45"/>
      <c r="G166" s="45"/>
      <c r="H166" s="45"/>
      <c r="I166" s="45"/>
      <c r="J166" s="45"/>
      <c r="K166" s="45"/>
    </row>
    <row r="167" spans="1:12" s="46" customFormat="1">
      <c r="A167" s="148" t="s">
        <v>1637</v>
      </c>
      <c r="B167" s="25" t="s">
        <v>2934</v>
      </c>
      <c r="C167" s="45"/>
      <c r="D167" s="45"/>
      <c r="E167" s="45"/>
      <c r="F167" s="45"/>
      <c r="G167" s="45"/>
      <c r="H167" s="45"/>
      <c r="I167" s="45"/>
      <c r="J167" s="45"/>
      <c r="K167" s="45"/>
    </row>
    <row r="168" spans="1:12" s="46" customFormat="1">
      <c r="A168" s="148" t="s">
        <v>1637</v>
      </c>
      <c r="B168" s="25" t="s">
        <v>3006</v>
      </c>
      <c r="C168" s="45"/>
      <c r="D168" s="45"/>
      <c r="E168" s="45"/>
      <c r="F168" s="45"/>
      <c r="G168" s="45"/>
      <c r="H168" s="45"/>
      <c r="I168" s="45"/>
      <c r="J168" s="45"/>
      <c r="K168" s="45"/>
    </row>
    <row r="169" spans="1:12" s="46" customFormat="1" ht="14.4" thickBot="1">
      <c r="A169" s="45"/>
      <c r="I169" s="45"/>
      <c r="J169" s="45"/>
      <c r="K169" s="45"/>
    </row>
    <row r="170" spans="1:12" s="46" customFormat="1" ht="53.4" customHeight="1">
      <c r="A170" s="45"/>
      <c r="B170" s="413" t="s">
        <v>1654</v>
      </c>
      <c r="C170" s="411" t="s">
        <v>1655</v>
      </c>
      <c r="D170" s="411"/>
      <c r="E170" s="409" t="s">
        <v>3004</v>
      </c>
      <c r="F170" s="409"/>
      <c r="G170" s="409" t="s">
        <v>3005</v>
      </c>
      <c r="H170" s="409"/>
      <c r="I170" s="45"/>
      <c r="J170" s="45"/>
      <c r="K170" s="45"/>
    </row>
    <row r="171" spans="1:12" s="46" customFormat="1" ht="13.95" customHeight="1">
      <c r="A171" s="45"/>
      <c r="B171" s="414"/>
      <c r="C171" s="412"/>
      <c r="D171" s="412"/>
      <c r="E171" s="410"/>
      <c r="F171" s="410"/>
      <c r="G171" s="410"/>
      <c r="H171" s="410"/>
      <c r="I171" s="45"/>
      <c r="J171" s="45"/>
      <c r="K171" s="45"/>
    </row>
    <row r="172" spans="1:12" s="46" customFormat="1">
      <c r="A172" s="45"/>
      <c r="B172" s="178">
        <v>1</v>
      </c>
      <c r="C172" s="408">
        <v>4</v>
      </c>
      <c r="D172" s="408"/>
      <c r="E172" s="408" t="s">
        <v>2916</v>
      </c>
      <c r="F172" s="408"/>
      <c r="G172" s="408" t="s">
        <v>2916</v>
      </c>
      <c r="H172" s="385"/>
      <c r="I172" s="45"/>
      <c r="J172" s="45"/>
      <c r="K172" s="45"/>
    </row>
    <row r="173" spans="1:12" s="46" customFormat="1">
      <c r="A173" s="45"/>
      <c r="B173" s="436">
        <v>2</v>
      </c>
      <c r="C173" s="408">
        <v>15</v>
      </c>
      <c r="D173" s="408"/>
      <c r="E173" s="408" t="s">
        <v>2917</v>
      </c>
      <c r="F173" s="408"/>
      <c r="G173" s="432" t="s">
        <v>2918</v>
      </c>
      <c r="H173" s="433"/>
      <c r="I173" s="45"/>
      <c r="J173" s="45"/>
      <c r="K173" s="45"/>
    </row>
    <row r="174" spans="1:12" s="46" customFormat="1">
      <c r="A174" s="45"/>
      <c r="B174" s="382"/>
      <c r="C174" s="437">
        <v>25</v>
      </c>
      <c r="D174" s="438"/>
      <c r="E174" s="437" t="s">
        <v>2917</v>
      </c>
      <c r="F174" s="438"/>
      <c r="G174" s="434"/>
      <c r="H174" s="435"/>
      <c r="I174" s="45"/>
      <c r="J174" s="45"/>
      <c r="K174" s="45"/>
    </row>
    <row r="175" spans="1:12" s="46" customFormat="1">
      <c r="A175" s="45"/>
      <c r="B175" s="178">
        <v>3</v>
      </c>
      <c r="C175" s="408">
        <v>37</v>
      </c>
      <c r="D175" s="408"/>
      <c r="E175" s="408" t="s">
        <v>1660</v>
      </c>
      <c r="F175" s="408"/>
      <c r="G175" s="408" t="s">
        <v>1660</v>
      </c>
      <c r="H175" s="385"/>
      <c r="I175" s="45"/>
      <c r="J175" s="45"/>
      <c r="K175" s="45"/>
    </row>
    <row r="176" spans="1:12" s="46" customFormat="1" ht="14.4" thickBot="1">
      <c r="A176" s="45"/>
      <c r="B176" s="179">
        <v>4</v>
      </c>
      <c r="C176" s="429">
        <v>4</v>
      </c>
      <c r="D176" s="429"/>
      <c r="E176" s="429" t="s">
        <v>1661</v>
      </c>
      <c r="F176" s="429"/>
      <c r="G176" s="429" t="s">
        <v>1661</v>
      </c>
      <c r="H176" s="387"/>
      <c r="I176" s="45"/>
      <c r="J176" s="45"/>
      <c r="K176" s="45"/>
    </row>
    <row r="177" spans="1:11" s="46" customFormat="1">
      <c r="A177" s="45"/>
      <c r="B177" s="25"/>
      <c r="C177" s="45"/>
      <c r="D177" s="45"/>
      <c r="E177" s="45"/>
      <c r="F177" s="45"/>
      <c r="G177" s="45"/>
      <c r="H177" s="45"/>
      <c r="I177" s="45"/>
      <c r="J177" s="45"/>
      <c r="K177" s="45"/>
    </row>
    <row r="178" spans="1:11" s="46" customFormat="1">
      <c r="A178" s="148" t="s">
        <v>1637</v>
      </c>
      <c r="B178" s="25" t="s">
        <v>3007</v>
      </c>
      <c r="C178" s="45"/>
      <c r="D178" s="45"/>
      <c r="E178" s="45"/>
      <c r="F178" s="45"/>
      <c r="G178" s="45"/>
      <c r="H178" s="45"/>
      <c r="I178" s="45"/>
      <c r="J178" s="45"/>
      <c r="K178" s="45"/>
    </row>
    <row r="179" spans="1:11" s="46" customFormat="1">
      <c r="A179" s="45"/>
      <c r="B179" s="25"/>
      <c r="C179" s="45"/>
      <c r="D179" s="45"/>
      <c r="E179" s="45"/>
      <c r="F179" s="45"/>
      <c r="G179" s="45"/>
      <c r="H179" s="45"/>
      <c r="I179" s="45"/>
      <c r="J179" s="45"/>
      <c r="K179" s="45"/>
    </row>
    <row r="180" spans="1:11" s="46" customFormat="1" ht="15">
      <c r="B180" s="36" t="s">
        <v>2920</v>
      </c>
      <c r="F180" s="76"/>
    </row>
    <row r="181" spans="1:11" s="46" customFormat="1" ht="15">
      <c r="B181" s="75"/>
      <c r="F181" s="76"/>
    </row>
    <row r="182" spans="1:11" s="46" customFormat="1" ht="15">
      <c r="A182" s="28"/>
      <c r="B182" s="28" t="s">
        <v>3573</v>
      </c>
      <c r="F182" s="76"/>
    </row>
    <row r="183" spans="1:11" s="46" customFormat="1" ht="15">
      <c r="A183" s="44" t="s">
        <v>1637</v>
      </c>
      <c r="B183" s="25" t="s">
        <v>2921</v>
      </c>
      <c r="F183" s="76"/>
    </row>
    <row r="184" spans="1:11" s="46" customFormat="1" ht="15">
      <c r="A184" s="44" t="s">
        <v>1637</v>
      </c>
      <c r="B184" s="25" t="s">
        <v>2922</v>
      </c>
      <c r="F184" s="76"/>
    </row>
    <row r="185" spans="1:11" s="46" customFormat="1" ht="15">
      <c r="A185" s="44" t="s">
        <v>1637</v>
      </c>
      <c r="B185" s="28" t="s">
        <v>2923</v>
      </c>
      <c r="F185" s="76"/>
    </row>
    <row r="186" spans="1:11" s="46" customFormat="1">
      <c r="A186" s="148" t="s">
        <v>1637</v>
      </c>
      <c r="B186" s="25" t="s">
        <v>5902</v>
      </c>
      <c r="C186" s="25"/>
      <c r="D186" s="25"/>
      <c r="E186" s="25"/>
      <c r="F186" s="25"/>
      <c r="G186" s="25"/>
    </row>
    <row r="187" spans="1:11" s="46" customFormat="1" ht="15.6" thickBot="1">
      <c r="A187" s="28"/>
      <c r="B187" s="25"/>
      <c r="F187" s="76"/>
    </row>
    <row r="188" spans="1:11" s="46" customFormat="1" ht="14.4" thickBot="1">
      <c r="A188" s="28"/>
      <c r="B188" s="25"/>
      <c r="C188" s="25"/>
      <c r="D188" s="25"/>
      <c r="E188" s="363" t="s">
        <v>6117</v>
      </c>
      <c r="F188" s="393"/>
      <c r="G188" s="393"/>
      <c r="H188" s="393"/>
      <c r="I188" s="393"/>
      <c r="J188" s="364"/>
      <c r="K188" s="25"/>
    </row>
    <row r="189" spans="1:11" s="46" customFormat="1" ht="14.4" customHeight="1" thickBot="1">
      <c r="A189" s="28"/>
      <c r="B189" s="25"/>
      <c r="C189" s="25"/>
      <c r="D189" s="25"/>
      <c r="E189" s="388" t="s">
        <v>1656</v>
      </c>
      <c r="F189" s="389"/>
      <c r="G189" s="400" t="s">
        <v>1657</v>
      </c>
      <c r="H189" s="401"/>
      <c r="I189" s="388" t="s">
        <v>1658</v>
      </c>
      <c r="J189" s="389"/>
      <c r="K189" s="36"/>
    </row>
    <row r="190" spans="1:11" s="46" customFormat="1" ht="14.4" thickBot="1">
      <c r="A190" s="28"/>
      <c r="B190" s="402" t="s">
        <v>1662</v>
      </c>
      <c r="C190" s="403"/>
      <c r="D190" s="404"/>
      <c r="E190" s="84" t="s">
        <v>1663</v>
      </c>
      <c r="F190" s="84">
        <f>$F$132+(0.1*$F$132)</f>
        <v>0</v>
      </c>
      <c r="G190" s="84" t="s">
        <v>1663</v>
      </c>
      <c r="H190" s="84"/>
      <c r="I190" s="84" t="s">
        <v>1663</v>
      </c>
      <c r="J190" s="84">
        <f>$F$132+(0.1*$F$132)</f>
        <v>0</v>
      </c>
      <c r="K190" s="25"/>
    </row>
    <row r="191" spans="1:11" s="46" customFormat="1" ht="14.4" thickBot="1">
      <c r="A191" s="28"/>
      <c r="B191" s="405" t="s">
        <v>1664</v>
      </c>
      <c r="C191" s="406"/>
      <c r="D191" s="407"/>
      <c r="E191" s="85" t="s">
        <v>1665</v>
      </c>
      <c r="F191" s="85"/>
      <c r="G191" s="172"/>
      <c r="H191" s="172"/>
      <c r="I191" s="25" t="s">
        <v>1665</v>
      </c>
      <c r="J191" s="85" t="s">
        <v>1665</v>
      </c>
      <c r="K191" s="86" t="s">
        <v>1637</v>
      </c>
    </row>
    <row r="192" spans="1:11" s="46" customFormat="1">
      <c r="A192" s="28"/>
      <c r="B192" s="394" t="s">
        <v>2924</v>
      </c>
      <c r="C192" s="395"/>
      <c r="D192" s="396"/>
      <c r="E192" s="87"/>
      <c r="F192" s="87"/>
      <c r="G192" s="85">
        <v>12</v>
      </c>
      <c r="H192" s="85"/>
      <c r="I192" s="87"/>
      <c r="J192" s="87">
        <f>I192*J190</f>
        <v>0</v>
      </c>
      <c r="K192" s="87" t="s">
        <v>1637</v>
      </c>
    </row>
    <row r="193" spans="1:11" s="46" customFormat="1">
      <c r="A193" s="28"/>
      <c r="B193" s="394" t="s">
        <v>2912</v>
      </c>
      <c r="C193" s="395"/>
      <c r="D193" s="396"/>
      <c r="E193" s="87">
        <v>1.4</v>
      </c>
      <c r="F193" s="87">
        <f>E193*F190</f>
        <v>0</v>
      </c>
      <c r="G193" s="87"/>
      <c r="H193" s="87"/>
      <c r="I193" s="87">
        <v>1.4</v>
      </c>
      <c r="J193" s="87">
        <f>I193*J190</f>
        <v>0</v>
      </c>
      <c r="K193" s="87" t="s">
        <v>1637</v>
      </c>
    </row>
    <row r="194" spans="1:11" s="46" customFormat="1">
      <c r="A194" s="28"/>
      <c r="B194" s="394" t="s">
        <v>2925</v>
      </c>
      <c r="C194" s="395"/>
      <c r="D194" s="396"/>
      <c r="E194" s="88">
        <v>2.8</v>
      </c>
      <c r="F194" s="88">
        <f>E194*F190</f>
        <v>0</v>
      </c>
      <c r="G194" s="88">
        <v>2.8</v>
      </c>
      <c r="H194" s="88"/>
      <c r="I194" s="88">
        <v>2.8</v>
      </c>
      <c r="J194" s="88">
        <f>I194*J190</f>
        <v>0</v>
      </c>
      <c r="K194" s="88" t="s">
        <v>1637</v>
      </c>
    </row>
    <row r="195" spans="1:11" s="46" customFormat="1">
      <c r="A195" s="28"/>
      <c r="B195" s="394" t="s">
        <v>1630</v>
      </c>
      <c r="C195" s="395"/>
      <c r="D195" s="396"/>
      <c r="E195" s="89"/>
      <c r="F195" s="89">
        <f>E195*F190</f>
        <v>0</v>
      </c>
      <c r="G195" s="89"/>
      <c r="H195" s="89"/>
      <c r="I195" s="89">
        <v>1.4</v>
      </c>
      <c r="J195" s="88">
        <f>I195*J190</f>
        <v>0</v>
      </c>
      <c r="K195" s="89" t="s">
        <v>1637</v>
      </c>
    </row>
    <row r="196" spans="1:11" s="46" customFormat="1" ht="14.4" thickBot="1">
      <c r="A196" s="28"/>
      <c r="B196" s="90" t="s">
        <v>2915</v>
      </c>
      <c r="C196" s="33"/>
      <c r="D196" s="91"/>
      <c r="E196" s="85" t="s">
        <v>1665</v>
      </c>
      <c r="F196" s="85"/>
      <c r="G196" s="85"/>
      <c r="H196" s="85"/>
      <c r="I196" s="85" t="s">
        <v>2926</v>
      </c>
      <c r="J196" s="85"/>
      <c r="K196" s="92" t="s">
        <v>1637</v>
      </c>
    </row>
    <row r="197" spans="1:11" s="46" customFormat="1" ht="14.4" thickBot="1">
      <c r="A197" s="28"/>
      <c r="B197" s="397" t="s">
        <v>1667</v>
      </c>
      <c r="C197" s="398"/>
      <c r="D197" s="399"/>
      <c r="E197" s="93">
        <v>14</v>
      </c>
      <c r="F197" s="93">
        <f>SUM(F191:F196)</f>
        <v>0</v>
      </c>
      <c r="G197" s="93">
        <v>14.8</v>
      </c>
      <c r="H197" s="93"/>
      <c r="I197" s="93">
        <v>14</v>
      </c>
      <c r="J197" s="93">
        <f>SUM(J191:J196)</f>
        <v>0</v>
      </c>
      <c r="K197" s="25"/>
    </row>
    <row r="198" spans="1:11" s="46" customFormat="1" ht="15">
      <c r="A198" s="28"/>
      <c r="B198" s="25"/>
      <c r="F198" s="76"/>
    </row>
    <row r="199" spans="1:11" s="46" customFormat="1" ht="15">
      <c r="A199" s="28"/>
      <c r="B199" s="28" t="s">
        <v>3574</v>
      </c>
      <c r="F199" s="76"/>
    </row>
    <row r="200" spans="1:11" s="46" customFormat="1" ht="15">
      <c r="A200" s="28"/>
      <c r="B200" s="25" t="s">
        <v>6124</v>
      </c>
      <c r="F200" s="76"/>
    </row>
    <row r="201" spans="1:11" s="46" customFormat="1" ht="15">
      <c r="A201" s="28"/>
      <c r="B201" s="25" t="s">
        <v>6125</v>
      </c>
      <c r="F201" s="76"/>
    </row>
    <row r="202" spans="1:11" s="46" customFormat="1" ht="15">
      <c r="A202" s="28"/>
      <c r="B202" s="28" t="s">
        <v>6126</v>
      </c>
      <c r="F202" s="76"/>
    </row>
    <row r="203" spans="1:11" s="46" customFormat="1">
      <c r="A203" s="148" t="s">
        <v>1637</v>
      </c>
      <c r="B203" s="25" t="s">
        <v>5903</v>
      </c>
      <c r="C203" s="25"/>
      <c r="D203" s="94"/>
      <c r="E203" s="94"/>
      <c r="F203" s="94"/>
      <c r="G203" s="148"/>
      <c r="H203" s="148"/>
      <c r="I203" s="148"/>
      <c r="J203" s="148"/>
      <c r="K203" s="25"/>
    </row>
    <row r="204" spans="1:11" s="46" customFormat="1">
      <c r="A204" s="148"/>
      <c r="B204" s="25" t="s">
        <v>1668</v>
      </c>
      <c r="C204" s="25"/>
      <c r="D204" s="94"/>
      <c r="E204" s="94"/>
      <c r="F204" s="94"/>
      <c r="G204" s="148"/>
      <c r="H204" s="148"/>
      <c r="I204" s="148"/>
      <c r="J204" s="148"/>
      <c r="K204" s="25"/>
    </row>
    <row r="205" spans="1:11" s="46" customFormat="1">
      <c r="A205" s="148" t="s">
        <v>1637</v>
      </c>
      <c r="B205" s="25" t="s">
        <v>5901</v>
      </c>
      <c r="C205" s="45"/>
      <c r="D205" s="45"/>
      <c r="E205" s="45"/>
      <c r="F205" s="45"/>
      <c r="G205" s="45"/>
      <c r="H205" s="45"/>
      <c r="I205" s="45"/>
      <c r="J205" s="45"/>
      <c r="K205" s="45"/>
    </row>
    <row r="206" spans="1:11" s="46" customFormat="1">
      <c r="A206" s="148" t="s">
        <v>1637</v>
      </c>
      <c r="B206" s="25" t="s">
        <v>2934</v>
      </c>
      <c r="C206" s="45"/>
      <c r="D206" s="45"/>
      <c r="E206" s="45"/>
      <c r="F206" s="45"/>
      <c r="G206" s="45"/>
      <c r="H206" s="45"/>
      <c r="I206" s="45"/>
      <c r="J206" s="45"/>
      <c r="K206" s="45"/>
    </row>
    <row r="207" spans="1:11" s="46" customFormat="1">
      <c r="A207" s="148" t="s">
        <v>1637</v>
      </c>
      <c r="B207" s="25" t="s">
        <v>2935</v>
      </c>
      <c r="C207" s="45"/>
      <c r="D207" s="45"/>
      <c r="E207" s="45"/>
      <c r="F207" s="45"/>
      <c r="G207" s="45"/>
      <c r="H207" s="45"/>
      <c r="I207" s="45"/>
      <c r="J207" s="45"/>
      <c r="K207" s="45"/>
    </row>
    <row r="208" spans="1:11" s="46" customFormat="1" ht="14.4" thickBot="1">
      <c r="A208" s="148"/>
      <c r="B208" s="45"/>
      <c r="C208" s="45"/>
      <c r="D208" s="45"/>
      <c r="E208" s="45"/>
      <c r="F208" s="45"/>
      <c r="G208" s="45"/>
      <c r="H208" s="45"/>
      <c r="I208" s="45"/>
      <c r="J208" s="45"/>
      <c r="K208" s="45"/>
    </row>
    <row r="209" spans="1:12" s="46" customFormat="1" ht="14.4" thickBot="1">
      <c r="A209" s="148"/>
      <c r="B209" s="77" t="s">
        <v>1654</v>
      </c>
      <c r="C209" s="380" t="s">
        <v>1655</v>
      </c>
      <c r="D209" s="381"/>
      <c r="E209" s="173" t="s">
        <v>1653</v>
      </c>
    </row>
    <row r="210" spans="1:12" s="46" customFormat="1">
      <c r="A210" s="148"/>
      <c r="B210" s="79">
        <v>1</v>
      </c>
      <c r="C210" s="382">
        <v>4</v>
      </c>
      <c r="D210" s="383"/>
      <c r="E210" s="78" t="s">
        <v>1659</v>
      </c>
    </row>
    <row r="211" spans="1:12" s="46" customFormat="1">
      <c r="A211" s="148"/>
      <c r="B211" s="81">
        <v>2</v>
      </c>
      <c r="C211" s="384">
        <v>32</v>
      </c>
      <c r="D211" s="385"/>
      <c r="E211" s="80" t="s">
        <v>2927</v>
      </c>
    </row>
    <row r="212" spans="1:12" s="46" customFormat="1">
      <c r="A212" s="148"/>
      <c r="B212" s="81">
        <v>3</v>
      </c>
      <c r="C212" s="384">
        <v>65</v>
      </c>
      <c r="D212" s="385"/>
      <c r="E212" s="80" t="s">
        <v>2928</v>
      </c>
    </row>
    <row r="213" spans="1:12" s="46" customFormat="1" ht="14.4" thickBot="1">
      <c r="A213" s="148"/>
      <c r="B213" s="83">
        <v>4</v>
      </c>
      <c r="C213" s="386">
        <v>4</v>
      </c>
      <c r="D213" s="387"/>
      <c r="E213" s="82" t="s">
        <v>1661</v>
      </c>
    </row>
    <row r="214" spans="1:12" s="46" customFormat="1">
      <c r="A214" s="148"/>
      <c r="B214" s="174"/>
      <c r="C214" s="174"/>
      <c r="D214" s="174"/>
      <c r="E214" s="174"/>
    </row>
    <row r="215" spans="1:12" s="46" customFormat="1">
      <c r="A215" s="148" t="s">
        <v>1637</v>
      </c>
      <c r="B215" s="25" t="s">
        <v>2929</v>
      </c>
      <c r="C215" s="45"/>
      <c r="D215" s="174"/>
      <c r="E215" s="174"/>
    </row>
    <row r="216" spans="1:12" s="46" customFormat="1">
      <c r="A216" s="148"/>
      <c r="B216" s="174"/>
      <c r="C216" s="174"/>
      <c r="D216" s="174"/>
      <c r="E216" s="174"/>
    </row>
    <row r="217" spans="1:12" s="46" customFormat="1" ht="15" customHeight="1">
      <c r="A217" s="45"/>
      <c r="C217" s="25"/>
      <c r="D217" s="94"/>
      <c r="E217" s="94"/>
      <c r="F217" s="94"/>
      <c r="G217" s="44"/>
      <c r="H217" s="148"/>
      <c r="I217" s="148"/>
      <c r="J217" s="44"/>
      <c r="K217" s="25"/>
      <c r="L217" s="45"/>
    </row>
    <row r="218" spans="1:12" s="46" customFormat="1">
      <c r="B218" s="75" t="s">
        <v>1669</v>
      </c>
      <c r="C218" s="63"/>
      <c r="D218" s="97"/>
      <c r="E218" s="97"/>
      <c r="F218" s="97"/>
      <c r="G218" s="98"/>
      <c r="H218" s="98"/>
      <c r="I218" s="98"/>
      <c r="J218" s="98"/>
      <c r="K218" s="63"/>
    </row>
    <row r="219" spans="1:12" s="46" customFormat="1">
      <c r="B219" s="75"/>
      <c r="C219" s="63"/>
      <c r="D219" s="97"/>
      <c r="E219" s="97"/>
      <c r="F219" s="97"/>
      <c r="G219" s="98"/>
      <c r="H219" s="98"/>
      <c r="I219" s="98"/>
      <c r="J219" s="98"/>
      <c r="K219" s="63"/>
    </row>
    <row r="220" spans="1:12" s="46" customFormat="1">
      <c r="A220" s="45"/>
      <c r="B220" s="36" t="s">
        <v>1650</v>
      </c>
      <c r="C220" s="45"/>
      <c r="D220" s="97"/>
      <c r="E220" s="97"/>
      <c r="F220" s="97"/>
      <c r="G220" s="98"/>
      <c r="H220" s="98"/>
      <c r="I220" s="98"/>
      <c r="J220" s="98"/>
      <c r="K220" s="63"/>
    </row>
    <row r="221" spans="1:12" s="46" customFormat="1">
      <c r="A221" s="45"/>
      <c r="B221" s="36"/>
      <c r="C221" s="45"/>
      <c r="D221" s="97"/>
      <c r="E221" s="97"/>
      <c r="F221" s="97"/>
      <c r="G221" s="98"/>
      <c r="H221" s="98"/>
      <c r="I221" s="98"/>
      <c r="J221" s="98"/>
      <c r="K221" s="63"/>
    </row>
    <row r="222" spans="1:12" s="63" customFormat="1">
      <c r="A222" s="44" t="s">
        <v>1637</v>
      </c>
      <c r="B222" s="25" t="s">
        <v>6127</v>
      </c>
      <c r="C222" s="25"/>
      <c r="D222" s="97"/>
      <c r="E222" s="97"/>
      <c r="F222" s="97"/>
      <c r="G222" s="98"/>
      <c r="H222" s="98"/>
      <c r="I222" s="98"/>
      <c r="J222" s="98"/>
    </row>
    <row r="223" spans="1:12" s="63" customFormat="1">
      <c r="A223" s="44"/>
      <c r="B223" s="25" t="s">
        <v>1670</v>
      </c>
      <c r="C223" s="25"/>
      <c r="D223" s="97"/>
      <c r="E223" s="97"/>
      <c r="F223" s="97"/>
      <c r="G223" s="98"/>
      <c r="H223" s="98"/>
      <c r="I223" s="98"/>
      <c r="J223" s="98"/>
    </row>
    <row r="224" spans="1:12" s="63" customFormat="1">
      <c r="A224" s="44" t="s">
        <v>1637</v>
      </c>
      <c r="B224" s="25" t="s">
        <v>5904</v>
      </c>
      <c r="D224" s="97"/>
      <c r="E224" s="97"/>
      <c r="F224" s="97"/>
      <c r="G224" s="98"/>
      <c r="H224" s="98"/>
      <c r="I224" s="98"/>
      <c r="J224" s="98"/>
    </row>
    <row r="225" spans="1:11" s="63" customFormat="1">
      <c r="A225" s="44" t="s">
        <v>1637</v>
      </c>
      <c r="B225" s="25" t="s">
        <v>1652</v>
      </c>
      <c r="D225" s="97"/>
      <c r="E225" s="97"/>
      <c r="F225" s="97"/>
      <c r="G225" s="98"/>
      <c r="H225" s="98"/>
      <c r="I225" s="98"/>
      <c r="J225" s="98"/>
    </row>
    <row r="226" spans="1:11" s="63" customFormat="1">
      <c r="A226" s="148"/>
      <c r="B226" s="25"/>
      <c r="D226" s="97"/>
      <c r="E226" s="97"/>
      <c r="F226" s="97"/>
      <c r="G226" s="98"/>
      <c r="H226" s="98"/>
      <c r="I226" s="98"/>
      <c r="J226" s="98"/>
    </row>
    <row r="227" spans="1:11" s="63" customFormat="1">
      <c r="A227" s="148"/>
      <c r="B227" s="36" t="s">
        <v>1671</v>
      </c>
      <c r="D227" s="97"/>
      <c r="E227" s="97"/>
      <c r="F227" s="97"/>
      <c r="G227" s="98"/>
      <c r="H227" s="98"/>
      <c r="I227" s="98"/>
      <c r="J227" s="98"/>
    </row>
    <row r="228" spans="1:11" s="63" customFormat="1">
      <c r="A228" s="25"/>
      <c r="B228" s="25" t="s">
        <v>2930</v>
      </c>
      <c r="D228" s="97"/>
      <c r="E228" s="97"/>
      <c r="F228" s="97"/>
      <c r="G228" s="98"/>
      <c r="H228" s="98"/>
      <c r="I228" s="98"/>
      <c r="J228" s="98"/>
    </row>
    <row r="229" spans="1:11" s="63" customFormat="1">
      <c r="A229" s="44" t="s">
        <v>1637</v>
      </c>
      <c r="B229" s="25" t="s">
        <v>2931</v>
      </c>
      <c r="D229" s="97"/>
      <c r="E229" s="97"/>
      <c r="F229" s="97"/>
      <c r="G229" s="98"/>
      <c r="H229" s="98"/>
      <c r="I229" s="98"/>
      <c r="J229" s="98"/>
    </row>
    <row r="230" spans="1:11" s="63" customFormat="1">
      <c r="A230" s="44" t="s">
        <v>1637</v>
      </c>
      <c r="B230" s="25" t="s">
        <v>2932</v>
      </c>
      <c r="D230" s="97"/>
      <c r="E230" s="97"/>
      <c r="F230" s="97"/>
      <c r="G230" s="98"/>
      <c r="H230" s="98"/>
      <c r="I230" s="98"/>
      <c r="J230" s="98"/>
    </row>
    <row r="231" spans="1:11" s="63" customFormat="1">
      <c r="A231" s="44" t="s">
        <v>1637</v>
      </c>
      <c r="B231" s="25" t="s">
        <v>2938</v>
      </c>
      <c r="D231" s="97"/>
      <c r="E231" s="97"/>
      <c r="F231" s="97"/>
      <c r="G231" s="98"/>
      <c r="H231" s="98"/>
      <c r="I231" s="98"/>
      <c r="J231" s="98"/>
    </row>
    <row r="232" spans="1:11" s="46" customFormat="1">
      <c r="A232" s="28"/>
      <c r="B232" s="45"/>
      <c r="D232" s="97"/>
      <c r="E232" s="97"/>
      <c r="F232" s="97"/>
      <c r="G232" s="98"/>
      <c r="H232" s="98"/>
      <c r="I232" s="98"/>
      <c r="J232" s="98"/>
      <c r="K232" s="63"/>
    </row>
    <row r="233" spans="1:11" s="46" customFormat="1">
      <c r="A233" s="44" t="s">
        <v>1637</v>
      </c>
      <c r="B233" s="25" t="s">
        <v>2939</v>
      </c>
      <c r="C233" s="25"/>
      <c r="D233" s="25"/>
      <c r="E233" s="25"/>
      <c r="F233" s="25"/>
      <c r="G233" s="25"/>
      <c r="H233" s="25"/>
      <c r="I233" s="25"/>
      <c r="J233" s="25"/>
      <c r="K233" s="25"/>
    </row>
    <row r="234" spans="1:11" s="46" customFormat="1" ht="14.4" thickBot="1">
      <c r="A234" s="45"/>
      <c r="B234" s="25"/>
      <c r="C234" s="25"/>
      <c r="D234" s="25"/>
      <c r="E234" s="25"/>
      <c r="F234" s="25"/>
      <c r="G234" s="25"/>
      <c r="H234" s="25"/>
      <c r="I234" s="25"/>
      <c r="J234" s="25"/>
      <c r="K234" s="25"/>
    </row>
    <row r="235" spans="1:11" s="46" customFormat="1" ht="14.4" thickBot="1">
      <c r="A235" s="45"/>
      <c r="B235" s="25"/>
      <c r="C235" s="25"/>
      <c r="D235" s="25"/>
      <c r="F235" s="363" t="s">
        <v>6117</v>
      </c>
      <c r="G235" s="364"/>
      <c r="H235"/>
      <c r="I235"/>
      <c r="J235"/>
      <c r="K235"/>
    </row>
    <row r="236" spans="1:11" s="46" customFormat="1" ht="14.4" thickBot="1">
      <c r="A236" s="45"/>
      <c r="B236" s="100" t="s">
        <v>1662</v>
      </c>
      <c r="C236" s="95"/>
      <c r="D236" s="101"/>
      <c r="E236" s="102"/>
      <c r="F236" s="84" t="s">
        <v>1663</v>
      </c>
      <c r="G236" s="84">
        <f>$F$132+(0.15*$F$132)</f>
        <v>0</v>
      </c>
    </row>
    <row r="237" spans="1:11" s="46" customFormat="1">
      <c r="A237" s="45"/>
      <c r="B237" s="103" t="s">
        <v>3095</v>
      </c>
      <c r="C237" s="25"/>
      <c r="D237" s="45"/>
      <c r="E237" s="104"/>
      <c r="F237" s="85">
        <v>14</v>
      </c>
      <c r="G237" s="105" t="s">
        <v>1666</v>
      </c>
      <c r="H237" s="86" t="s">
        <v>1637</v>
      </c>
    </row>
    <row r="238" spans="1:11" s="46" customFormat="1">
      <c r="A238" s="45"/>
      <c r="B238" s="106" t="s">
        <v>2936</v>
      </c>
      <c r="C238" s="107"/>
      <c r="D238" s="108"/>
      <c r="E238" s="109"/>
      <c r="F238" s="87">
        <v>10</v>
      </c>
      <c r="G238" s="87">
        <f>F238*$G$236</f>
        <v>0</v>
      </c>
      <c r="H238" s="87" t="s">
        <v>1637</v>
      </c>
    </row>
    <row r="239" spans="1:11" s="46" customFormat="1">
      <c r="A239" s="45"/>
      <c r="B239" s="110" t="s">
        <v>2937</v>
      </c>
      <c r="C239" s="111"/>
      <c r="D239" s="112"/>
      <c r="E239" s="113"/>
      <c r="F239" s="88">
        <v>1.5</v>
      </c>
      <c r="G239" s="87">
        <f>F239*$G$236</f>
        <v>0</v>
      </c>
      <c r="H239" s="88" t="s">
        <v>1637</v>
      </c>
    </row>
    <row r="240" spans="1:11" s="46" customFormat="1">
      <c r="A240" s="45"/>
      <c r="B240" s="114" t="s">
        <v>1632</v>
      </c>
      <c r="C240" s="115"/>
      <c r="D240" s="116"/>
      <c r="E240" s="117"/>
      <c r="F240" s="89">
        <v>2.5</v>
      </c>
      <c r="G240" s="89">
        <f>F240*$G$236</f>
        <v>0</v>
      </c>
      <c r="H240" s="89" t="s">
        <v>1637</v>
      </c>
    </row>
    <row r="241" spans="1:15" s="46" customFormat="1" ht="14.4" thickBot="1">
      <c r="A241" s="45"/>
      <c r="B241" s="103" t="s">
        <v>2915</v>
      </c>
      <c r="C241" s="25"/>
      <c r="D241" s="45"/>
      <c r="E241" s="104"/>
      <c r="F241" s="85">
        <v>0</v>
      </c>
      <c r="G241" s="85">
        <f>F241*$G$236</f>
        <v>0</v>
      </c>
      <c r="H241" s="92" t="s">
        <v>1637</v>
      </c>
    </row>
    <row r="242" spans="1:15" s="46" customFormat="1" ht="14.4" thickBot="1">
      <c r="A242" s="45"/>
      <c r="B242" s="118" t="s">
        <v>1667</v>
      </c>
      <c r="C242" s="119"/>
      <c r="D242" s="120"/>
      <c r="E242" s="121"/>
      <c r="F242" s="93">
        <f>SUM(F237:F241)</f>
        <v>28</v>
      </c>
      <c r="G242" s="93">
        <f>SUM(G238:G241)</f>
        <v>0</v>
      </c>
    </row>
    <row r="243" spans="1:15" s="46" customFormat="1">
      <c r="A243" s="45"/>
      <c r="B243" s="36"/>
      <c r="C243" s="25"/>
      <c r="D243" s="45"/>
      <c r="E243" s="44"/>
      <c r="F243" s="44"/>
      <c r="G243" s="44"/>
      <c r="H243" s="148"/>
      <c r="I243" s="148"/>
      <c r="J243" s="44"/>
      <c r="K243" s="25"/>
    </row>
    <row r="244" spans="1:15" s="46" customFormat="1">
      <c r="A244" s="44" t="s">
        <v>1637</v>
      </c>
      <c r="B244" s="25" t="s">
        <v>5905</v>
      </c>
      <c r="C244" s="25"/>
      <c r="D244" s="45"/>
      <c r="E244" s="44"/>
      <c r="F244" s="44"/>
      <c r="G244" s="44"/>
      <c r="H244" s="148"/>
      <c r="I244" s="148"/>
      <c r="J244" s="44"/>
      <c r="K244" s="25"/>
    </row>
    <row r="245" spans="1:15" s="46" customFormat="1">
      <c r="A245" s="44" t="s">
        <v>1637</v>
      </c>
      <c r="B245" s="25" t="s">
        <v>6128</v>
      </c>
      <c r="C245" s="22"/>
      <c r="D245" s="22"/>
      <c r="E245" s="22"/>
      <c r="F245" s="22"/>
      <c r="G245" s="22"/>
      <c r="H245" s="22"/>
      <c r="I245" s="22"/>
      <c r="J245" s="22"/>
      <c r="K245" s="22"/>
      <c r="L245" s="22"/>
      <c r="M245" s="74"/>
      <c r="N245" s="74"/>
      <c r="O245" s="74"/>
    </row>
    <row r="246" spans="1:15" s="46" customFormat="1">
      <c r="A246" s="45"/>
      <c r="B246" s="25" t="s">
        <v>6129</v>
      </c>
      <c r="C246" s="25"/>
      <c r="D246" s="94"/>
      <c r="E246" s="94"/>
      <c r="F246" s="94"/>
      <c r="G246" s="44"/>
      <c r="H246" s="148"/>
      <c r="I246" s="148"/>
      <c r="J246" s="44"/>
      <c r="K246" s="25"/>
      <c r="L246" s="45"/>
    </row>
    <row r="247" spans="1:15" s="46" customFormat="1">
      <c r="A247" s="159" t="s">
        <v>1637</v>
      </c>
      <c r="B247" s="25" t="s">
        <v>2942</v>
      </c>
      <c r="C247" s="45"/>
      <c r="D247" s="45"/>
      <c r="E247" s="45"/>
      <c r="F247" s="45"/>
      <c r="G247" s="45"/>
      <c r="H247" s="45"/>
      <c r="I247" s="45"/>
      <c r="J247" s="45"/>
      <c r="K247" s="25"/>
      <c r="L247" s="45"/>
    </row>
    <row r="248" spans="1:15" s="46" customFormat="1">
      <c r="A248" s="159"/>
      <c r="B248" s="25" t="s">
        <v>2941</v>
      </c>
      <c r="C248" s="45"/>
      <c r="D248" s="45"/>
      <c r="E248" s="45"/>
      <c r="F248" s="45"/>
      <c r="G248" s="45"/>
      <c r="H248" s="45"/>
      <c r="I248" s="45"/>
      <c r="J248" s="45"/>
      <c r="K248" s="25"/>
      <c r="L248" s="45"/>
    </row>
    <row r="249" spans="1:15" s="46" customFormat="1">
      <c r="A249" s="159" t="s">
        <v>1637</v>
      </c>
      <c r="B249" s="25" t="s">
        <v>2934</v>
      </c>
      <c r="C249" s="45"/>
      <c r="D249" s="45"/>
      <c r="E249" s="45"/>
      <c r="F249" s="45"/>
      <c r="G249" s="45"/>
      <c r="H249" s="45"/>
      <c r="I249" s="45"/>
      <c r="J249" s="45"/>
      <c r="K249" s="25"/>
      <c r="L249" s="45"/>
    </row>
    <row r="250" spans="1:15" s="46" customFormat="1">
      <c r="A250" s="159" t="s">
        <v>1637</v>
      </c>
      <c r="B250" s="25" t="s">
        <v>2935</v>
      </c>
      <c r="C250" s="45"/>
      <c r="D250" s="45"/>
      <c r="E250" s="45"/>
      <c r="F250" s="45"/>
      <c r="G250" s="45"/>
      <c r="H250" s="45"/>
      <c r="I250" s="45"/>
      <c r="J250" s="45"/>
      <c r="K250" s="25"/>
      <c r="L250" s="45"/>
    </row>
    <row r="251" spans="1:15" s="46" customFormat="1" ht="14.4" thickBot="1">
      <c r="A251" s="159"/>
      <c r="B251" s="45"/>
      <c r="C251" s="45"/>
      <c r="D251" s="45"/>
      <c r="E251" s="45"/>
      <c r="F251" s="45"/>
      <c r="G251" s="45"/>
      <c r="H251" s="45"/>
      <c r="I251" s="45"/>
      <c r="J251" s="45"/>
      <c r="K251" s="25"/>
      <c r="L251" s="45"/>
    </row>
    <row r="252" spans="1:15" s="46" customFormat="1" ht="14.4" thickBot="1">
      <c r="A252" s="159"/>
      <c r="B252" s="77" t="s">
        <v>1654</v>
      </c>
      <c r="C252" s="380" t="s">
        <v>1655</v>
      </c>
      <c r="D252" s="381"/>
      <c r="E252" s="173" t="s">
        <v>1653</v>
      </c>
      <c r="K252" s="25"/>
      <c r="L252" s="45"/>
    </row>
    <row r="253" spans="1:15" s="46" customFormat="1">
      <c r="A253" s="159"/>
      <c r="B253" s="79">
        <v>1</v>
      </c>
      <c r="C253" s="382">
        <v>4</v>
      </c>
      <c r="D253" s="383"/>
      <c r="E253" s="78" t="s">
        <v>1659</v>
      </c>
      <c r="K253" s="25"/>
      <c r="L253" s="45"/>
    </row>
    <row r="254" spans="1:15" s="46" customFormat="1">
      <c r="A254" s="159"/>
      <c r="B254" s="81">
        <v>2</v>
      </c>
      <c r="C254" s="384">
        <v>20</v>
      </c>
      <c r="D254" s="385"/>
      <c r="E254" s="80" t="s">
        <v>2928</v>
      </c>
      <c r="K254" s="25"/>
      <c r="L254" s="45"/>
    </row>
    <row r="255" spans="1:15" s="46" customFormat="1">
      <c r="A255" s="159"/>
      <c r="B255" s="81">
        <v>3</v>
      </c>
      <c r="C255" s="384">
        <v>65</v>
      </c>
      <c r="D255" s="385"/>
      <c r="E255" s="80" t="s">
        <v>2940</v>
      </c>
      <c r="K255" s="25"/>
      <c r="L255" s="45"/>
    </row>
    <row r="256" spans="1:15" s="46" customFormat="1" ht="14.4" thickBot="1">
      <c r="A256" s="159"/>
      <c r="B256" s="83">
        <v>4</v>
      </c>
      <c r="C256" s="386">
        <v>4</v>
      </c>
      <c r="D256" s="387"/>
      <c r="E256" s="82" t="s">
        <v>1661</v>
      </c>
      <c r="K256" s="25"/>
      <c r="L256" s="45"/>
    </row>
    <row r="257" spans="1:12" s="46" customFormat="1">
      <c r="A257" s="159"/>
      <c r="B257" s="174"/>
      <c r="C257" s="174"/>
      <c r="D257" s="174"/>
      <c r="E257" s="174"/>
      <c r="K257" s="25"/>
      <c r="L257" s="45"/>
    </row>
    <row r="258" spans="1:12" s="46" customFormat="1">
      <c r="A258" s="159" t="s">
        <v>1637</v>
      </c>
      <c r="B258" s="25" t="s">
        <v>2943</v>
      </c>
      <c r="C258" s="45"/>
      <c r="D258" s="174"/>
      <c r="E258" s="174"/>
      <c r="K258" s="25"/>
      <c r="L258" s="45"/>
    </row>
    <row r="259" spans="1:12" s="46" customFormat="1">
      <c r="A259" s="175"/>
      <c r="B259" s="25"/>
      <c r="C259" s="45"/>
      <c r="D259" s="174"/>
      <c r="E259" s="174"/>
      <c r="K259" s="25"/>
      <c r="L259" s="45"/>
    </row>
    <row r="260" spans="1:12" s="46" customFormat="1">
      <c r="A260" s="175"/>
      <c r="B260" s="36" t="s">
        <v>2944</v>
      </c>
      <c r="C260" s="63"/>
      <c r="D260" s="97"/>
      <c r="E260" s="97"/>
      <c r="F260" s="97"/>
      <c r="G260" s="98"/>
      <c r="K260" s="25"/>
      <c r="L260" s="45"/>
    </row>
    <row r="261" spans="1:12" s="46" customFormat="1">
      <c r="A261" s="175" t="s">
        <v>1637</v>
      </c>
      <c r="B261" s="25" t="s">
        <v>6130</v>
      </c>
      <c r="C261" s="25"/>
      <c r="D261" s="25"/>
      <c r="E261" s="25"/>
      <c r="F261" s="25"/>
      <c r="G261" s="25"/>
      <c r="K261" s="25"/>
      <c r="L261" s="45"/>
    </row>
    <row r="262" spans="1:12" s="46" customFormat="1">
      <c r="A262" s="175" t="s">
        <v>1637</v>
      </c>
      <c r="B262" s="25" t="s">
        <v>5928</v>
      </c>
      <c r="C262" s="45"/>
      <c r="D262" s="174"/>
      <c r="E262" s="174"/>
      <c r="K262" s="25"/>
      <c r="L262" s="45"/>
    </row>
    <row r="263" spans="1:12" s="46" customFormat="1">
      <c r="A263" s="175" t="s">
        <v>1637</v>
      </c>
      <c r="B263" s="25" t="s">
        <v>5906</v>
      </c>
      <c r="C263" s="45"/>
      <c r="D263" s="45"/>
      <c r="E263" s="45"/>
      <c r="F263" s="45"/>
      <c r="G263" s="45"/>
      <c r="H263" s="45"/>
      <c r="I263" s="45"/>
      <c r="K263" s="25"/>
      <c r="L263" s="45"/>
    </row>
    <row r="264" spans="1:12" s="46" customFormat="1">
      <c r="A264" s="175" t="s">
        <v>1637</v>
      </c>
      <c r="B264" s="25" t="s">
        <v>2945</v>
      </c>
      <c r="C264" s="45"/>
      <c r="D264" s="45"/>
      <c r="E264" s="45"/>
      <c r="F264" s="45"/>
      <c r="G264" s="45"/>
      <c r="H264" s="45"/>
      <c r="I264" s="45"/>
      <c r="K264" s="25"/>
      <c r="L264" s="45"/>
    </row>
    <row r="265" spans="1:12" s="46" customFormat="1">
      <c r="A265" s="175" t="s">
        <v>1637</v>
      </c>
      <c r="B265" s="25" t="s">
        <v>2946</v>
      </c>
      <c r="C265" s="45"/>
      <c r="D265" s="45"/>
      <c r="E265" s="45"/>
      <c r="F265" s="45"/>
      <c r="G265" s="45"/>
      <c r="H265" s="45"/>
      <c r="I265" s="45"/>
      <c r="K265" s="25"/>
      <c r="L265" s="45"/>
    </row>
    <row r="266" spans="1:12" s="46" customFormat="1" ht="14.4" thickBot="1">
      <c r="A266" s="175"/>
      <c r="B266" s="25"/>
      <c r="C266" s="45"/>
      <c r="D266" s="45"/>
      <c r="E266" s="45"/>
      <c r="F266" s="45"/>
      <c r="G266" s="45"/>
      <c r="H266" s="45"/>
      <c r="I266" s="45"/>
      <c r="K266" s="25"/>
      <c r="L266" s="45"/>
    </row>
    <row r="267" spans="1:12" s="46" customFormat="1" ht="14.4" thickBot="1">
      <c r="A267" s="175"/>
      <c r="B267" s="77" t="s">
        <v>1654</v>
      </c>
      <c r="C267" s="380" t="s">
        <v>1655</v>
      </c>
      <c r="D267" s="381"/>
      <c r="E267" s="173" t="s">
        <v>1653</v>
      </c>
      <c r="F267" s="45"/>
      <c r="G267" s="45"/>
      <c r="H267" s="45"/>
      <c r="I267" s="45"/>
      <c r="K267" s="25"/>
      <c r="L267" s="45"/>
    </row>
    <row r="268" spans="1:12" s="46" customFormat="1">
      <c r="A268" s="175"/>
      <c r="B268" s="79">
        <v>1</v>
      </c>
      <c r="C268" s="382">
        <v>4</v>
      </c>
      <c r="D268" s="383"/>
      <c r="E268" s="78" t="s">
        <v>1659</v>
      </c>
      <c r="F268" s="45"/>
      <c r="G268" s="45"/>
      <c r="H268" s="45"/>
      <c r="I268" s="45"/>
      <c r="K268" s="25"/>
      <c r="L268" s="45"/>
    </row>
    <row r="269" spans="1:12" s="46" customFormat="1">
      <c r="A269" s="175"/>
      <c r="B269" s="81">
        <v>2</v>
      </c>
      <c r="C269" s="384">
        <v>37</v>
      </c>
      <c r="D269" s="385"/>
      <c r="E269" s="80" t="s">
        <v>2928</v>
      </c>
      <c r="F269" s="45"/>
      <c r="G269" s="45"/>
      <c r="H269" s="45"/>
      <c r="I269" s="45"/>
      <c r="K269" s="25"/>
      <c r="L269" s="45"/>
    </row>
    <row r="270" spans="1:12" s="46" customFormat="1">
      <c r="A270" s="175"/>
      <c r="B270" s="81">
        <v>3</v>
      </c>
      <c r="C270" s="384">
        <v>95</v>
      </c>
      <c r="D270" s="385"/>
      <c r="E270" s="80" t="s">
        <v>2927</v>
      </c>
      <c r="F270" s="45"/>
      <c r="G270" s="45"/>
      <c r="H270" s="45"/>
      <c r="I270" s="45"/>
      <c r="K270" s="25"/>
      <c r="L270" s="45"/>
    </row>
    <row r="271" spans="1:12" s="46" customFormat="1" ht="14.4" thickBot="1">
      <c r="A271" s="175"/>
      <c r="B271" s="83">
        <v>4</v>
      </c>
      <c r="C271" s="386">
        <v>4</v>
      </c>
      <c r="D271" s="387"/>
      <c r="E271" s="82" t="s">
        <v>1661</v>
      </c>
      <c r="F271" s="45"/>
      <c r="G271" s="45"/>
      <c r="H271" s="45"/>
      <c r="I271" s="45"/>
      <c r="K271" s="25"/>
      <c r="L271" s="45"/>
    </row>
    <row r="272" spans="1:12" s="46" customFormat="1">
      <c r="A272" s="175"/>
      <c r="B272" s="25"/>
      <c r="C272" s="45"/>
      <c r="D272" s="45"/>
      <c r="E272" s="45"/>
      <c r="F272" s="45"/>
      <c r="G272" s="45"/>
      <c r="H272" s="45"/>
      <c r="I272" s="45"/>
      <c r="K272" s="25"/>
      <c r="L272" s="45"/>
    </row>
    <row r="273" spans="1:12" s="46" customFormat="1">
      <c r="A273" s="175" t="s">
        <v>1637</v>
      </c>
      <c r="B273" s="25" t="s">
        <v>2947</v>
      </c>
      <c r="C273" s="45"/>
      <c r="D273" s="174"/>
      <c r="E273" s="174"/>
      <c r="K273" s="25"/>
      <c r="L273" s="45"/>
    </row>
    <row r="274" spans="1:12" s="46" customFormat="1">
      <c r="A274" s="180"/>
      <c r="B274" s="25" t="s">
        <v>3001</v>
      </c>
      <c r="C274" s="45"/>
      <c r="D274" s="174"/>
      <c r="E274" s="174"/>
      <c r="K274" s="25"/>
      <c r="L274" s="45"/>
    </row>
    <row r="275" spans="1:12" s="46" customFormat="1">
      <c r="A275" s="175"/>
      <c r="B275" s="25"/>
      <c r="C275" s="45"/>
      <c r="D275" s="174"/>
      <c r="E275" s="174"/>
      <c r="K275" s="25"/>
      <c r="L275" s="45"/>
    </row>
    <row r="276" spans="1:12" s="46" customFormat="1">
      <c r="B276" s="75" t="s">
        <v>2948</v>
      </c>
      <c r="C276" s="63"/>
      <c r="D276" s="97"/>
      <c r="E276" s="97"/>
      <c r="F276" s="97"/>
      <c r="K276" s="25"/>
      <c r="L276" s="45"/>
    </row>
    <row r="277" spans="1:12" s="46" customFormat="1">
      <c r="B277" s="75"/>
      <c r="C277" s="63"/>
      <c r="D277" s="97"/>
      <c r="E277" s="97"/>
      <c r="F277" s="97"/>
      <c r="K277" s="25"/>
      <c r="L277" s="45"/>
    </row>
    <row r="278" spans="1:12" s="46" customFormat="1">
      <c r="A278" s="45"/>
      <c r="B278" s="36" t="s">
        <v>1650</v>
      </c>
      <c r="C278" s="45"/>
      <c r="D278" s="97"/>
      <c r="E278" s="97"/>
      <c r="F278" s="97"/>
      <c r="K278" s="25"/>
      <c r="L278" s="45"/>
    </row>
    <row r="279" spans="1:12" s="46" customFormat="1">
      <c r="A279" s="45"/>
      <c r="B279" s="36"/>
      <c r="C279" s="45"/>
      <c r="D279" s="97"/>
      <c r="E279" s="97"/>
      <c r="F279" s="97"/>
      <c r="K279" s="25"/>
      <c r="L279" s="45"/>
    </row>
    <row r="280" spans="1:12" s="46" customFormat="1">
      <c r="A280" s="175" t="s">
        <v>1637</v>
      </c>
      <c r="B280" s="25" t="s">
        <v>6131</v>
      </c>
      <c r="C280" s="25"/>
      <c r="D280" s="97"/>
      <c r="E280" s="97"/>
      <c r="F280" s="97"/>
      <c r="K280" s="25"/>
      <c r="L280" s="45"/>
    </row>
    <row r="281" spans="1:12" s="46" customFormat="1">
      <c r="A281" s="175" t="s">
        <v>1637</v>
      </c>
      <c r="B281" s="25" t="s">
        <v>5907</v>
      </c>
      <c r="C281" s="63"/>
      <c r="D281" s="97"/>
      <c r="E281" s="97"/>
      <c r="F281" s="97"/>
      <c r="K281" s="25"/>
      <c r="L281" s="45"/>
    </row>
    <row r="282" spans="1:12" s="46" customFormat="1">
      <c r="A282" s="175" t="s">
        <v>1637</v>
      </c>
      <c r="B282" s="25" t="s">
        <v>1652</v>
      </c>
      <c r="C282" s="63"/>
      <c r="D282" s="97"/>
      <c r="E282" s="97"/>
      <c r="F282" s="97"/>
      <c r="K282" s="25"/>
      <c r="L282" s="45"/>
    </row>
    <row r="283" spans="1:12" s="46" customFormat="1">
      <c r="A283" s="175"/>
      <c r="B283" s="25"/>
      <c r="C283" s="63"/>
      <c r="D283" s="97"/>
      <c r="E283" s="97"/>
      <c r="F283" s="97"/>
      <c r="K283" s="25"/>
      <c r="L283" s="45"/>
    </row>
    <row r="284" spans="1:12" s="46" customFormat="1">
      <c r="A284" s="175"/>
      <c r="B284" s="36" t="s">
        <v>2949</v>
      </c>
      <c r="C284" s="63"/>
      <c r="D284" s="97"/>
      <c r="E284" s="97"/>
      <c r="F284" s="97"/>
      <c r="K284" s="25"/>
      <c r="L284" s="45"/>
    </row>
    <row r="285" spans="1:12" s="46" customFormat="1">
      <c r="A285" s="25"/>
      <c r="B285" s="25" t="s">
        <v>2950</v>
      </c>
      <c r="C285" s="63"/>
      <c r="D285" s="97"/>
      <c r="E285" s="97"/>
      <c r="F285" s="97"/>
      <c r="K285" s="25"/>
      <c r="L285" s="45"/>
    </row>
    <row r="286" spans="1:12" s="46" customFormat="1">
      <c r="A286" s="175" t="s">
        <v>1637</v>
      </c>
      <c r="B286" s="25" t="s">
        <v>2951</v>
      </c>
      <c r="C286" s="63"/>
      <c r="D286" s="97"/>
      <c r="E286" s="97"/>
      <c r="F286" s="97"/>
      <c r="K286" s="25"/>
      <c r="L286" s="45"/>
    </row>
    <row r="287" spans="1:12" s="46" customFormat="1">
      <c r="A287" s="175" t="s">
        <v>1637</v>
      </c>
      <c r="B287" s="25" t="s">
        <v>2952</v>
      </c>
      <c r="C287" s="63"/>
      <c r="D287" s="97"/>
      <c r="E287" s="97"/>
      <c r="F287" s="97"/>
      <c r="K287" s="25"/>
      <c r="L287" s="45"/>
    </row>
    <row r="288" spans="1:12" s="46" customFormat="1">
      <c r="A288" s="175" t="s">
        <v>1637</v>
      </c>
      <c r="B288" s="25" t="s">
        <v>2938</v>
      </c>
      <c r="C288" s="63"/>
      <c r="D288" s="97"/>
      <c r="E288" s="97"/>
      <c r="F288" s="97"/>
      <c r="K288" s="25"/>
      <c r="L288" s="45"/>
    </row>
    <row r="289" spans="1:12" s="46" customFormat="1">
      <c r="A289" s="28"/>
      <c r="B289" s="45"/>
      <c r="D289" s="97"/>
      <c r="E289" s="97"/>
      <c r="F289" s="97"/>
      <c r="K289" s="25"/>
      <c r="L289" s="45"/>
    </row>
    <row r="290" spans="1:12" s="46" customFormat="1">
      <c r="A290" s="175" t="s">
        <v>1637</v>
      </c>
      <c r="B290" s="25" t="s">
        <v>2953</v>
      </c>
      <c r="C290" s="25"/>
      <c r="D290" s="25"/>
      <c r="E290" s="25"/>
      <c r="F290" s="25"/>
      <c r="K290" s="25"/>
      <c r="L290" s="45"/>
    </row>
    <row r="291" spans="1:12" s="46" customFormat="1" ht="14.4" thickBot="1">
      <c r="A291" s="175" t="s">
        <v>1637</v>
      </c>
      <c r="B291" s="25" t="s">
        <v>5905</v>
      </c>
      <c r="C291" s="25"/>
      <c r="D291" s="45"/>
      <c r="E291" s="175"/>
      <c r="F291" s="175"/>
      <c r="G291" s="175"/>
      <c r="K291" s="25"/>
      <c r="L291" s="45"/>
    </row>
    <row r="292" spans="1:12" s="46" customFormat="1" ht="14.4" thickBot="1">
      <c r="A292" s="175"/>
      <c r="B292" s="25"/>
      <c r="C292" s="25"/>
      <c r="D292" s="25"/>
      <c r="F292" s="363" t="s">
        <v>6117</v>
      </c>
      <c r="G292" s="364"/>
      <c r="H292"/>
      <c r="K292" s="25"/>
      <c r="L292" s="45"/>
    </row>
    <row r="293" spans="1:12" s="46" customFormat="1" ht="14.4" thickBot="1">
      <c r="A293" s="175"/>
      <c r="B293" s="100" t="s">
        <v>1662</v>
      </c>
      <c r="C293" s="95"/>
      <c r="D293" s="101"/>
      <c r="E293" s="102"/>
      <c r="F293" s="84" t="s">
        <v>1663</v>
      </c>
      <c r="G293" s="84">
        <f>$F$132+(0.1*$F$132)</f>
        <v>0</v>
      </c>
      <c r="K293" s="25"/>
      <c r="L293" s="45"/>
    </row>
    <row r="294" spans="1:12" s="46" customFormat="1">
      <c r="A294" s="175"/>
      <c r="B294" s="103" t="s">
        <v>2954</v>
      </c>
      <c r="C294" s="25"/>
      <c r="D294" s="45"/>
      <c r="E294" s="104"/>
      <c r="F294" s="85">
        <v>30</v>
      </c>
      <c r="G294" s="105" t="s">
        <v>1666</v>
      </c>
      <c r="H294" s="86" t="s">
        <v>1637</v>
      </c>
      <c r="K294" s="25"/>
      <c r="L294" s="45"/>
    </row>
    <row r="295" spans="1:12" s="46" customFormat="1">
      <c r="A295" s="175"/>
      <c r="B295" s="106" t="s">
        <v>1634</v>
      </c>
      <c r="C295" s="107"/>
      <c r="D295" s="108"/>
      <c r="E295" s="109"/>
      <c r="F295" s="87">
        <v>10</v>
      </c>
      <c r="G295" s="87">
        <f>F295*$G$293</f>
        <v>0</v>
      </c>
      <c r="H295" s="87" t="s">
        <v>1637</v>
      </c>
      <c r="K295" s="25"/>
      <c r="L295" s="45"/>
    </row>
    <row r="296" spans="1:12" s="46" customFormat="1">
      <c r="A296" s="175"/>
      <c r="B296" s="110" t="s">
        <v>2955</v>
      </c>
      <c r="C296" s="111"/>
      <c r="D296" s="112"/>
      <c r="E296" s="113"/>
      <c r="F296" s="88">
        <v>6.3</v>
      </c>
      <c r="G296" s="87">
        <f t="shared" ref="G296:G299" si="8">F296*$G$293</f>
        <v>0</v>
      </c>
      <c r="H296" s="88" t="s">
        <v>1637</v>
      </c>
      <c r="K296" s="25"/>
      <c r="L296" s="45"/>
    </row>
    <row r="297" spans="1:12" s="46" customFormat="1">
      <c r="A297" s="175"/>
      <c r="B297" s="181" t="s">
        <v>2956</v>
      </c>
      <c r="C297" s="115"/>
      <c r="D297" s="116"/>
      <c r="E297" s="117"/>
      <c r="F297" s="89">
        <v>2</v>
      </c>
      <c r="G297" s="87">
        <f t="shared" si="8"/>
        <v>0</v>
      </c>
      <c r="H297" s="89"/>
      <c r="K297" s="25"/>
      <c r="L297" s="45"/>
    </row>
    <row r="298" spans="1:12" s="46" customFormat="1">
      <c r="A298" s="175"/>
      <c r="B298" s="114" t="s">
        <v>2957</v>
      </c>
      <c r="C298" s="115"/>
      <c r="D298" s="116"/>
      <c r="E298" s="117"/>
      <c r="F298" s="89">
        <v>1.95</v>
      </c>
      <c r="G298" s="87">
        <f t="shared" si="8"/>
        <v>0</v>
      </c>
      <c r="H298" s="89" t="s">
        <v>1637</v>
      </c>
      <c r="K298" s="25"/>
      <c r="L298" s="45"/>
    </row>
    <row r="299" spans="1:12" s="46" customFormat="1">
      <c r="A299" s="175"/>
      <c r="B299" s="90" t="s">
        <v>2958</v>
      </c>
      <c r="C299" s="182"/>
      <c r="D299" s="183"/>
      <c r="E299" s="104"/>
      <c r="F299" s="85">
        <v>2.4</v>
      </c>
      <c r="G299" s="87">
        <f t="shared" si="8"/>
        <v>0</v>
      </c>
      <c r="H299" s="85"/>
      <c r="K299" s="25"/>
      <c r="L299" s="45"/>
    </row>
    <row r="300" spans="1:12" s="46" customFormat="1" ht="14.4" thickBot="1">
      <c r="A300" s="175"/>
      <c r="B300" s="118" t="s">
        <v>1667</v>
      </c>
      <c r="C300" s="119"/>
      <c r="D300" s="120"/>
      <c r="E300" s="121"/>
      <c r="F300" s="93">
        <f>SUM(F294:F299)</f>
        <v>52.65</v>
      </c>
      <c r="G300" s="93">
        <f>SUM(G295:G299)</f>
        <v>0</v>
      </c>
      <c r="K300" s="25"/>
      <c r="L300" s="45"/>
    </row>
    <row r="301" spans="1:12" s="46" customFormat="1">
      <c r="A301" s="175"/>
      <c r="B301" s="25"/>
      <c r="C301" s="45"/>
      <c r="D301" s="174"/>
      <c r="E301" s="174"/>
      <c r="K301" s="25"/>
      <c r="L301" s="45"/>
    </row>
    <row r="302" spans="1:12" s="46" customFormat="1">
      <c r="A302" s="175" t="s">
        <v>1637</v>
      </c>
      <c r="B302" s="25" t="s">
        <v>6132</v>
      </c>
      <c r="C302" s="25"/>
      <c r="D302" s="94"/>
      <c r="E302" s="94"/>
      <c r="F302" s="94"/>
      <c r="G302" s="175"/>
      <c r="H302" s="175"/>
      <c r="I302" s="175"/>
      <c r="J302" s="175"/>
      <c r="K302" s="25"/>
      <c r="L302" s="45"/>
    </row>
    <row r="303" spans="1:12" s="46" customFormat="1">
      <c r="A303" s="175" t="s">
        <v>1637</v>
      </c>
      <c r="B303" s="25" t="s">
        <v>5908</v>
      </c>
      <c r="C303" s="25"/>
      <c r="D303" s="45"/>
      <c r="E303" s="175"/>
      <c r="F303" s="175"/>
      <c r="K303" s="25"/>
      <c r="L303" s="45"/>
    </row>
    <row r="304" spans="1:12" s="46" customFormat="1">
      <c r="A304" s="175" t="s">
        <v>1637</v>
      </c>
      <c r="B304" s="25" t="s">
        <v>5980</v>
      </c>
      <c r="C304" s="45"/>
      <c r="D304" s="45"/>
      <c r="E304" s="45"/>
      <c r="F304" s="45"/>
      <c r="G304" s="45"/>
      <c r="H304" s="45"/>
      <c r="I304" s="45"/>
      <c r="K304" s="25"/>
      <c r="L304" s="45"/>
    </row>
    <row r="305" spans="1:14" s="46" customFormat="1">
      <c r="A305" s="175" t="s">
        <v>1637</v>
      </c>
      <c r="B305" s="25" t="s">
        <v>3008</v>
      </c>
      <c r="C305" s="45"/>
      <c r="D305" s="45"/>
      <c r="E305" s="45"/>
      <c r="F305" s="45"/>
      <c r="G305" s="45"/>
      <c r="H305" s="45"/>
      <c r="I305" s="45"/>
      <c r="K305" s="25"/>
      <c r="L305" s="45"/>
    </row>
    <row r="306" spans="1:14" s="46" customFormat="1">
      <c r="A306" s="175"/>
      <c r="B306" s="25"/>
      <c r="C306" s="45"/>
      <c r="D306" s="45"/>
      <c r="E306" s="45"/>
      <c r="F306" s="45"/>
      <c r="G306" s="45"/>
      <c r="H306" s="45"/>
      <c r="I306" s="45"/>
      <c r="K306" s="25"/>
      <c r="L306" s="45"/>
    </row>
    <row r="307" spans="1:14" s="46" customFormat="1" ht="14.4" thickBot="1">
      <c r="A307" s="175"/>
      <c r="B307" s="25" t="s">
        <v>2959</v>
      </c>
      <c r="C307" s="45"/>
      <c r="D307" s="45"/>
      <c r="E307" s="45"/>
      <c r="F307" s="45"/>
      <c r="G307" s="45"/>
      <c r="H307" s="45"/>
      <c r="I307" s="45"/>
      <c r="K307" s="25"/>
      <c r="L307" s="45"/>
    </row>
    <row r="308" spans="1:14" s="46" customFormat="1" ht="14.4" thickBot="1">
      <c r="A308" s="175"/>
      <c r="B308" s="184" t="s">
        <v>1654</v>
      </c>
      <c r="C308" s="185"/>
      <c r="D308" s="365" t="s">
        <v>5909</v>
      </c>
      <c r="E308" s="366"/>
      <c r="F308" s="365" t="s">
        <v>5910</v>
      </c>
      <c r="G308" s="366"/>
      <c r="H308" s="173" t="s">
        <v>1653</v>
      </c>
      <c r="J308" s="45"/>
      <c r="K308" s="45"/>
      <c r="M308" s="25"/>
      <c r="N308" s="45"/>
    </row>
    <row r="309" spans="1:14" s="46" customFormat="1">
      <c r="A309" s="175"/>
      <c r="B309" s="367" t="s">
        <v>2962</v>
      </c>
      <c r="C309" s="368"/>
      <c r="D309" s="369">
        <v>98</v>
      </c>
      <c r="E309" s="370"/>
      <c r="F309" s="369">
        <v>98</v>
      </c>
      <c r="G309" s="370"/>
      <c r="H309" s="78" t="s">
        <v>2916</v>
      </c>
      <c r="J309" s="45"/>
      <c r="K309" s="45"/>
      <c r="M309" s="25"/>
      <c r="N309" s="45"/>
    </row>
    <row r="310" spans="1:14" s="46" customFormat="1">
      <c r="A310" s="175"/>
      <c r="B310" s="371" t="s">
        <v>2960</v>
      </c>
      <c r="C310" s="372"/>
      <c r="D310" s="377">
        <v>98</v>
      </c>
      <c r="E310" s="362"/>
      <c r="F310" s="377">
        <v>98</v>
      </c>
      <c r="G310" s="362"/>
      <c r="H310" s="80" t="s">
        <v>2963</v>
      </c>
      <c r="J310" s="45"/>
      <c r="K310" s="45"/>
      <c r="M310" s="25"/>
      <c r="N310" s="45"/>
    </row>
    <row r="311" spans="1:14" s="46" customFormat="1">
      <c r="A311" s="175"/>
      <c r="B311" s="375"/>
      <c r="C311" s="376"/>
      <c r="D311" s="377">
        <v>67</v>
      </c>
      <c r="E311" s="362"/>
      <c r="F311" s="377">
        <v>65</v>
      </c>
      <c r="G311" s="362"/>
      <c r="H311" s="80" t="s">
        <v>2916</v>
      </c>
      <c r="J311" s="45"/>
      <c r="K311" s="45"/>
      <c r="M311" s="25"/>
      <c r="N311" s="45"/>
    </row>
    <row r="312" spans="1:14" s="46" customFormat="1">
      <c r="A312" s="175"/>
      <c r="B312" s="378" t="s">
        <v>2961</v>
      </c>
      <c r="C312" s="379"/>
      <c r="D312" s="377">
        <v>72</v>
      </c>
      <c r="E312" s="362"/>
      <c r="F312" s="377">
        <v>72</v>
      </c>
      <c r="G312" s="362"/>
      <c r="H312" s="80" t="s">
        <v>2964</v>
      </c>
      <c r="J312" s="45"/>
      <c r="K312" s="45"/>
      <c r="M312" s="25"/>
      <c r="N312" s="45"/>
    </row>
    <row r="313" spans="1:14" s="46" customFormat="1" ht="14.4" thickBot="1">
      <c r="A313" s="175"/>
      <c r="B313" s="357" t="s">
        <v>2919</v>
      </c>
      <c r="C313" s="358"/>
      <c r="D313" s="359">
        <v>4</v>
      </c>
      <c r="E313" s="360"/>
      <c r="F313" s="359">
        <v>4</v>
      </c>
      <c r="G313" s="360"/>
      <c r="H313" s="82" t="s">
        <v>1661</v>
      </c>
      <c r="J313" s="45"/>
      <c r="K313" s="45"/>
      <c r="M313" s="25"/>
      <c r="N313" s="45"/>
    </row>
    <row r="314" spans="1:14" s="46" customFormat="1">
      <c r="A314" s="292"/>
      <c r="B314" s="186"/>
      <c r="C314" s="186"/>
      <c r="D314" s="174"/>
      <c r="E314" s="174"/>
      <c r="F314" s="174"/>
      <c r="H314" s="45"/>
      <c r="I314" s="45"/>
      <c r="K314" s="25"/>
      <c r="L314" s="45"/>
    </row>
    <row r="315" spans="1:14" s="46" customFormat="1">
      <c r="A315" s="175"/>
      <c r="B315" s="174"/>
      <c r="C315" s="174"/>
      <c r="D315" s="174"/>
      <c r="E315" s="174"/>
      <c r="F315" s="45"/>
      <c r="G315" s="45"/>
      <c r="H315" s="45"/>
      <c r="I315" s="45"/>
      <c r="K315" s="25"/>
      <c r="L315" s="45"/>
    </row>
    <row r="316" spans="1:14" s="46" customFormat="1" ht="14.4" thickBot="1">
      <c r="A316" s="175"/>
      <c r="B316" s="25" t="s">
        <v>2965</v>
      </c>
      <c r="C316" s="45"/>
      <c r="D316" s="45"/>
      <c r="E316" s="45"/>
      <c r="F316" s="45"/>
      <c r="G316" s="45"/>
      <c r="H316" s="45"/>
      <c r="I316" s="45"/>
      <c r="K316" s="25"/>
      <c r="L316" s="45"/>
    </row>
    <row r="317" spans="1:14" s="46" customFormat="1" ht="14.4" thickBot="1">
      <c r="A317" s="175"/>
      <c r="B317" s="184" t="s">
        <v>1654</v>
      </c>
      <c r="C317" s="185"/>
      <c r="D317" s="365" t="s">
        <v>1655</v>
      </c>
      <c r="E317" s="366"/>
      <c r="F317" s="173" t="s">
        <v>1653</v>
      </c>
      <c r="G317" s="45"/>
      <c r="H317" s="45"/>
      <c r="I317" s="45"/>
      <c r="K317" s="25"/>
      <c r="L317" s="45"/>
    </row>
    <row r="318" spans="1:14" s="46" customFormat="1">
      <c r="A318" s="175"/>
      <c r="B318" s="367" t="s">
        <v>2962</v>
      </c>
      <c r="C318" s="368"/>
      <c r="D318" s="369">
        <v>98</v>
      </c>
      <c r="E318" s="370"/>
      <c r="F318" s="78" t="s">
        <v>2916</v>
      </c>
      <c r="G318" s="45"/>
      <c r="H318" s="45"/>
      <c r="I318" s="45"/>
      <c r="K318" s="25"/>
      <c r="L318" s="45"/>
    </row>
    <row r="319" spans="1:14" s="46" customFormat="1">
      <c r="A319" s="175"/>
      <c r="B319" s="371" t="s">
        <v>2960</v>
      </c>
      <c r="C319" s="372"/>
      <c r="D319" s="377">
        <v>98</v>
      </c>
      <c r="E319" s="362"/>
      <c r="F319" s="80" t="s">
        <v>2963</v>
      </c>
      <c r="G319" s="45"/>
      <c r="H319" s="45"/>
      <c r="I319" s="45"/>
      <c r="K319" s="25"/>
      <c r="L319" s="45"/>
    </row>
    <row r="320" spans="1:14" s="46" customFormat="1">
      <c r="A320" s="175"/>
      <c r="B320" s="375"/>
      <c r="C320" s="376"/>
      <c r="D320" s="377">
        <v>65</v>
      </c>
      <c r="E320" s="362"/>
      <c r="F320" s="80" t="s">
        <v>2966</v>
      </c>
      <c r="G320" s="45"/>
      <c r="H320" s="45"/>
      <c r="I320" s="45"/>
      <c r="K320" s="25"/>
      <c r="L320" s="45"/>
    </row>
    <row r="321" spans="1:12" s="46" customFormat="1">
      <c r="A321" s="175"/>
      <c r="B321" s="378" t="s">
        <v>2961</v>
      </c>
      <c r="C321" s="379"/>
      <c r="D321" s="377">
        <v>72</v>
      </c>
      <c r="E321" s="362"/>
      <c r="F321" s="80" t="s">
        <v>2964</v>
      </c>
      <c r="G321" s="45"/>
      <c r="H321" s="45"/>
      <c r="I321" s="45"/>
      <c r="K321" s="25"/>
      <c r="L321" s="45"/>
    </row>
    <row r="322" spans="1:12" s="46" customFormat="1" ht="14.4" thickBot="1">
      <c r="A322" s="175"/>
      <c r="B322" s="357" t="s">
        <v>2919</v>
      </c>
      <c r="C322" s="358"/>
      <c r="D322" s="359">
        <v>4</v>
      </c>
      <c r="E322" s="360"/>
      <c r="F322" s="82" t="s">
        <v>1661</v>
      </c>
      <c r="G322" s="45"/>
      <c r="H322" s="45"/>
      <c r="I322" s="45"/>
      <c r="K322" s="25"/>
      <c r="L322" s="45"/>
    </row>
    <row r="323" spans="1:12" s="46" customFormat="1">
      <c r="A323" s="175"/>
      <c r="B323" s="174"/>
      <c r="C323" s="174"/>
      <c r="D323" s="174"/>
      <c r="E323" s="174"/>
      <c r="F323" s="45"/>
      <c r="G323" s="45"/>
      <c r="H323" s="45"/>
      <c r="I323" s="45"/>
      <c r="K323" s="25"/>
      <c r="L323" s="45"/>
    </row>
    <row r="324" spans="1:12" s="46" customFormat="1">
      <c r="A324" s="175" t="s">
        <v>1637</v>
      </c>
      <c r="B324" s="25" t="s">
        <v>5911</v>
      </c>
      <c r="C324" s="45"/>
      <c r="D324" s="174"/>
      <c r="E324" s="174"/>
      <c r="K324" s="25"/>
      <c r="L324" s="45"/>
    </row>
    <row r="325" spans="1:12" s="46" customFormat="1">
      <c r="A325" s="175"/>
      <c r="B325" s="186" t="s">
        <v>2967</v>
      </c>
      <c r="C325" s="174"/>
      <c r="D325" s="174"/>
      <c r="E325" s="174"/>
      <c r="F325" s="45"/>
      <c r="G325" s="45"/>
      <c r="H325" s="45"/>
      <c r="I325" s="45"/>
      <c r="K325" s="25"/>
      <c r="L325" s="45"/>
    </row>
    <row r="326" spans="1:12" s="46" customFormat="1">
      <c r="A326" s="180"/>
      <c r="B326" s="187" t="s">
        <v>3000</v>
      </c>
      <c r="C326" s="174"/>
      <c r="D326" s="174"/>
      <c r="E326" s="174"/>
      <c r="F326" s="45"/>
      <c r="G326" s="45"/>
      <c r="H326" s="45"/>
      <c r="I326" s="45"/>
      <c r="K326" s="25"/>
      <c r="L326" s="45"/>
    </row>
    <row r="327" spans="1:12" s="46" customFormat="1">
      <c r="A327" s="175"/>
      <c r="B327" s="186"/>
      <c r="C327" s="174"/>
      <c r="D327" s="174"/>
      <c r="E327" s="174"/>
      <c r="F327" s="45"/>
      <c r="G327" s="45"/>
      <c r="H327" s="45"/>
      <c r="I327" s="45"/>
      <c r="K327" s="25"/>
      <c r="L327" s="45"/>
    </row>
    <row r="328" spans="1:12" s="46" customFormat="1">
      <c r="A328" s="175"/>
      <c r="B328" s="36" t="s">
        <v>2968</v>
      </c>
      <c r="C328" s="63"/>
      <c r="D328" s="97"/>
      <c r="E328" s="97"/>
      <c r="F328" s="97"/>
      <c r="G328" s="98"/>
      <c r="K328" s="25"/>
      <c r="L328" s="45"/>
    </row>
    <row r="329" spans="1:12" s="46" customFormat="1">
      <c r="A329" s="175" t="s">
        <v>1637</v>
      </c>
      <c r="B329" s="25" t="s">
        <v>3009</v>
      </c>
      <c r="C329" s="25"/>
      <c r="D329" s="25"/>
      <c r="E329" s="25"/>
      <c r="F329" s="25"/>
      <c r="G329" s="25"/>
      <c r="K329" s="25"/>
      <c r="L329" s="45"/>
    </row>
    <row r="330" spans="1:12" s="46" customFormat="1">
      <c r="A330" s="175"/>
      <c r="B330" s="25" t="s">
        <v>6133</v>
      </c>
      <c r="C330" s="25"/>
      <c r="D330" s="25"/>
      <c r="E330" s="25"/>
      <c r="F330" s="25"/>
      <c r="G330" s="25"/>
      <c r="K330" s="25"/>
      <c r="L330" s="45"/>
    </row>
    <row r="331" spans="1:12" s="46" customFormat="1">
      <c r="A331" s="175" t="s">
        <v>1637</v>
      </c>
      <c r="B331" s="25" t="s">
        <v>6134</v>
      </c>
      <c r="C331" s="25"/>
      <c r="D331" s="25"/>
      <c r="E331" s="25"/>
      <c r="F331" s="25"/>
      <c r="G331" s="25"/>
      <c r="K331" s="25"/>
      <c r="L331" s="45"/>
    </row>
    <row r="332" spans="1:12" s="46" customFormat="1">
      <c r="A332" s="175" t="s">
        <v>1637</v>
      </c>
      <c r="B332" s="25" t="s">
        <v>5906</v>
      </c>
      <c r="C332" s="45"/>
      <c r="D332" s="45"/>
      <c r="E332" s="45"/>
      <c r="F332" s="45"/>
      <c r="G332" s="45"/>
      <c r="H332" s="45"/>
      <c r="I332" s="45"/>
      <c r="K332" s="25"/>
      <c r="L332" s="45"/>
    </row>
    <row r="333" spans="1:12" s="46" customFormat="1">
      <c r="A333" s="175" t="s">
        <v>1637</v>
      </c>
      <c r="B333" s="25" t="s">
        <v>2945</v>
      </c>
      <c r="C333" s="45"/>
      <c r="D333" s="45"/>
      <c r="E333" s="45"/>
      <c r="F333" s="45"/>
      <c r="G333" s="45"/>
      <c r="H333" s="45"/>
      <c r="I333" s="45"/>
      <c r="K333" s="25"/>
      <c r="L333" s="45"/>
    </row>
    <row r="334" spans="1:12" s="46" customFormat="1">
      <c r="A334" s="175" t="s">
        <v>1637</v>
      </c>
      <c r="B334" s="25" t="s">
        <v>2946</v>
      </c>
      <c r="C334" s="45"/>
      <c r="D334" s="45"/>
      <c r="E334" s="45"/>
      <c r="F334" s="45"/>
      <c r="G334" s="45"/>
      <c r="H334" s="45"/>
      <c r="I334" s="45"/>
      <c r="K334" s="25"/>
      <c r="L334" s="45"/>
    </row>
    <row r="335" spans="1:12" s="46" customFormat="1" ht="14.4" thickBot="1">
      <c r="A335" s="175"/>
      <c r="B335" s="25"/>
      <c r="C335" s="45"/>
      <c r="D335" s="45"/>
      <c r="E335" s="45"/>
      <c r="F335" s="45"/>
      <c r="G335" s="45"/>
      <c r="H335" s="45"/>
      <c r="I335" s="45"/>
      <c r="K335" s="25"/>
      <c r="L335" s="45"/>
    </row>
    <row r="336" spans="1:12" s="46" customFormat="1" ht="14.4" thickBot="1">
      <c r="A336" s="175"/>
      <c r="B336" s="77" t="s">
        <v>1654</v>
      </c>
      <c r="C336" s="380" t="s">
        <v>1655</v>
      </c>
      <c r="D336" s="381"/>
      <c r="E336" s="173" t="s">
        <v>1653</v>
      </c>
      <c r="F336" s="45"/>
      <c r="G336" s="45"/>
      <c r="H336" s="45"/>
      <c r="I336" s="45"/>
      <c r="K336" s="25"/>
      <c r="L336" s="45"/>
    </row>
    <row r="337" spans="1:12" s="46" customFormat="1">
      <c r="A337" s="175"/>
      <c r="B337" s="79">
        <v>1</v>
      </c>
      <c r="C337" s="382">
        <v>4</v>
      </c>
      <c r="D337" s="383"/>
      <c r="E337" s="78" t="s">
        <v>1659</v>
      </c>
      <c r="F337" s="45"/>
      <c r="G337" s="45"/>
      <c r="H337" s="45"/>
      <c r="I337" s="45"/>
      <c r="K337" s="25"/>
      <c r="L337" s="45"/>
    </row>
    <row r="338" spans="1:12" s="46" customFormat="1">
      <c r="A338" s="175"/>
      <c r="B338" s="81">
        <v>2</v>
      </c>
      <c r="C338" s="384">
        <v>37</v>
      </c>
      <c r="D338" s="385"/>
      <c r="E338" s="80" t="s">
        <v>2928</v>
      </c>
      <c r="F338" s="45"/>
      <c r="G338" s="45"/>
      <c r="H338" s="45"/>
      <c r="I338" s="45"/>
      <c r="K338" s="25"/>
      <c r="L338" s="45"/>
    </row>
    <row r="339" spans="1:12" s="46" customFormat="1">
      <c r="A339" s="175"/>
      <c r="B339" s="81">
        <v>3</v>
      </c>
      <c r="C339" s="384">
        <v>95</v>
      </c>
      <c r="D339" s="385"/>
      <c r="E339" s="80" t="s">
        <v>2927</v>
      </c>
      <c r="F339" s="45"/>
      <c r="G339" s="45"/>
      <c r="H339" s="45"/>
      <c r="I339" s="45"/>
      <c r="K339" s="25"/>
      <c r="L339" s="45"/>
    </row>
    <row r="340" spans="1:12" s="46" customFormat="1" ht="14.4" thickBot="1">
      <c r="A340" s="175"/>
      <c r="B340" s="83">
        <v>4</v>
      </c>
      <c r="C340" s="386">
        <v>4</v>
      </c>
      <c r="D340" s="387"/>
      <c r="E340" s="82" t="s">
        <v>1661</v>
      </c>
      <c r="F340" s="45"/>
      <c r="G340" s="45"/>
      <c r="H340" s="45"/>
      <c r="I340" s="45"/>
      <c r="K340" s="25"/>
      <c r="L340" s="45"/>
    </row>
    <row r="341" spans="1:12" s="46" customFormat="1">
      <c r="A341" s="175"/>
      <c r="B341" s="25"/>
      <c r="C341" s="45"/>
      <c r="D341" s="45"/>
      <c r="E341" s="45"/>
      <c r="F341" s="45"/>
      <c r="G341" s="45"/>
      <c r="H341" s="45"/>
      <c r="I341" s="45"/>
      <c r="K341" s="25"/>
      <c r="L341" s="45"/>
    </row>
    <row r="342" spans="1:12" s="46" customFormat="1">
      <c r="A342" s="175" t="s">
        <v>1637</v>
      </c>
      <c r="B342" s="25" t="s">
        <v>2969</v>
      </c>
      <c r="C342" s="45"/>
      <c r="D342" s="174"/>
      <c r="E342" s="174"/>
      <c r="K342" s="25"/>
      <c r="L342" s="45"/>
    </row>
    <row r="343" spans="1:12" s="46" customFormat="1">
      <c r="A343" s="180"/>
      <c r="B343" s="25" t="s">
        <v>3002</v>
      </c>
      <c r="C343" s="45"/>
      <c r="D343" s="174"/>
      <c r="E343" s="174"/>
      <c r="K343" s="25"/>
      <c r="L343" s="45"/>
    </row>
    <row r="344" spans="1:12" s="46" customFormat="1">
      <c r="A344" s="175"/>
      <c r="B344" s="25"/>
      <c r="C344" s="45"/>
      <c r="D344" s="174"/>
      <c r="E344" s="174"/>
      <c r="K344" s="25"/>
      <c r="L344" s="45"/>
    </row>
    <row r="345" spans="1:12" s="46" customFormat="1">
      <c r="B345" s="75" t="s">
        <v>2970</v>
      </c>
      <c r="C345" s="63"/>
      <c r="D345" s="97"/>
      <c r="E345" s="97"/>
      <c r="F345" s="97"/>
      <c r="K345" s="25"/>
      <c r="L345" s="45"/>
    </row>
    <row r="346" spans="1:12" s="46" customFormat="1">
      <c r="B346" s="75"/>
      <c r="C346" s="63"/>
      <c r="D346" s="97"/>
      <c r="E346" s="97"/>
      <c r="F346" s="97"/>
      <c r="K346" s="25"/>
      <c r="L346" s="45"/>
    </row>
    <row r="347" spans="1:12" s="46" customFormat="1">
      <c r="A347" s="45"/>
      <c r="B347" s="36" t="s">
        <v>1650</v>
      </c>
      <c r="C347" s="45"/>
      <c r="D347" s="97"/>
      <c r="E347" s="97"/>
      <c r="F347" s="97"/>
      <c r="K347" s="25"/>
      <c r="L347" s="45"/>
    </row>
    <row r="348" spans="1:12" s="46" customFormat="1">
      <c r="A348" s="45"/>
      <c r="B348" s="36"/>
      <c r="C348" s="45"/>
      <c r="D348" s="97"/>
      <c r="E348" s="97"/>
      <c r="F348" s="97"/>
      <c r="K348" s="25"/>
      <c r="L348" s="45"/>
    </row>
    <row r="349" spans="1:12" s="46" customFormat="1">
      <c r="A349" s="175" t="s">
        <v>1637</v>
      </c>
      <c r="B349" s="25" t="s">
        <v>6135</v>
      </c>
      <c r="C349" s="25"/>
      <c r="D349" s="97"/>
      <c r="E349" s="97"/>
      <c r="F349" s="97"/>
      <c r="K349" s="25"/>
      <c r="L349" s="45"/>
    </row>
    <row r="350" spans="1:12" s="46" customFormat="1">
      <c r="A350" s="175" t="s">
        <v>1637</v>
      </c>
      <c r="B350" s="25" t="s">
        <v>5907</v>
      </c>
      <c r="C350" s="63"/>
      <c r="D350" s="97"/>
      <c r="E350" s="97"/>
      <c r="F350" s="97"/>
      <c r="K350" s="25"/>
      <c r="L350" s="45"/>
    </row>
    <row r="351" spans="1:12" s="46" customFormat="1">
      <c r="A351" s="175" t="s">
        <v>1637</v>
      </c>
      <c r="B351" s="25" t="s">
        <v>1652</v>
      </c>
      <c r="C351" s="63"/>
      <c r="D351" s="97"/>
      <c r="E351" s="97"/>
      <c r="F351" s="97"/>
      <c r="K351" s="25"/>
      <c r="L351" s="45"/>
    </row>
    <row r="352" spans="1:12" s="46" customFormat="1">
      <c r="A352" s="175" t="s">
        <v>1637</v>
      </c>
      <c r="B352" s="25" t="s">
        <v>5929</v>
      </c>
      <c r="C352" s="63"/>
      <c r="D352" s="97"/>
      <c r="E352" s="97"/>
      <c r="F352" s="97"/>
      <c r="K352" s="25"/>
      <c r="L352" s="45"/>
    </row>
    <row r="353" spans="1:12" s="46" customFormat="1" ht="15">
      <c r="A353" s="175"/>
      <c r="B353" s="25" t="s">
        <v>2971</v>
      </c>
      <c r="F353" s="76"/>
      <c r="K353" s="25"/>
      <c r="L353" s="45"/>
    </row>
    <row r="354" spans="1:12" s="46" customFormat="1" ht="15">
      <c r="A354" s="175"/>
      <c r="B354" s="25" t="s">
        <v>6054</v>
      </c>
      <c r="F354" s="76"/>
      <c r="K354" s="25"/>
      <c r="L354" s="45"/>
    </row>
    <row r="355" spans="1:12" s="46" customFormat="1" ht="15">
      <c r="A355" s="175"/>
      <c r="B355" s="25" t="s">
        <v>6136</v>
      </c>
      <c r="F355" s="76"/>
      <c r="K355" s="25"/>
      <c r="L355" s="45"/>
    </row>
    <row r="356" spans="1:12" s="46" customFormat="1" ht="15">
      <c r="A356" s="175"/>
      <c r="B356" s="25" t="s">
        <v>6055</v>
      </c>
      <c r="F356" s="76"/>
      <c r="K356" s="25"/>
      <c r="L356" s="45"/>
    </row>
    <row r="357" spans="1:12" s="46" customFormat="1">
      <c r="A357" s="175" t="s">
        <v>1637</v>
      </c>
      <c r="B357" s="25" t="s">
        <v>5912</v>
      </c>
      <c r="C357" s="63"/>
      <c r="D357" s="97"/>
      <c r="E357" s="97"/>
      <c r="F357" s="97"/>
      <c r="K357" s="25"/>
      <c r="L357" s="45"/>
    </row>
    <row r="358" spans="1:12" s="46" customFormat="1">
      <c r="A358" s="175" t="s">
        <v>1637</v>
      </c>
      <c r="B358" s="25" t="s">
        <v>2972</v>
      </c>
      <c r="C358" s="63"/>
      <c r="D358" s="97"/>
      <c r="E358" s="97"/>
      <c r="F358" s="97"/>
      <c r="K358" s="25"/>
      <c r="L358" s="45"/>
    </row>
    <row r="359" spans="1:12" s="46" customFormat="1">
      <c r="A359" s="175"/>
      <c r="B359" s="25"/>
      <c r="C359" s="63"/>
      <c r="D359" s="97"/>
      <c r="E359" s="97"/>
      <c r="F359" s="97"/>
      <c r="K359" s="25"/>
      <c r="L359" s="45"/>
    </row>
    <row r="360" spans="1:12" s="46" customFormat="1">
      <c r="A360" s="175"/>
      <c r="B360" s="25"/>
      <c r="C360" s="63"/>
      <c r="D360" s="97"/>
      <c r="E360" s="97"/>
      <c r="F360" s="97"/>
      <c r="K360" s="25"/>
      <c r="L360" s="45"/>
    </row>
    <row r="361" spans="1:12" s="46" customFormat="1">
      <c r="A361" s="175"/>
      <c r="B361" s="36" t="s">
        <v>1674</v>
      </c>
      <c r="C361" s="63"/>
      <c r="D361" s="97"/>
      <c r="E361" s="97"/>
      <c r="F361" s="97"/>
      <c r="K361" s="25"/>
      <c r="L361" s="45"/>
    </row>
    <row r="362" spans="1:12" s="46" customFormat="1">
      <c r="A362" s="25"/>
      <c r="B362" s="25" t="s">
        <v>2973</v>
      </c>
      <c r="C362" s="63"/>
      <c r="D362" s="97"/>
      <c r="E362" s="97"/>
      <c r="F362" s="97"/>
      <c r="K362" s="25"/>
      <c r="L362" s="45"/>
    </row>
    <row r="363" spans="1:12" s="46" customFormat="1">
      <c r="A363" s="175" t="s">
        <v>1637</v>
      </c>
      <c r="B363" s="25" t="s">
        <v>2974</v>
      </c>
      <c r="C363" s="63"/>
      <c r="D363" s="97"/>
      <c r="E363" s="97"/>
      <c r="F363" s="97"/>
      <c r="K363" s="25"/>
      <c r="L363" s="45"/>
    </row>
    <row r="364" spans="1:12" s="46" customFormat="1">
      <c r="A364" s="175" t="s">
        <v>1637</v>
      </c>
      <c r="B364" s="25" t="s">
        <v>2952</v>
      </c>
      <c r="C364" s="63"/>
      <c r="D364" s="97"/>
      <c r="E364" s="97"/>
      <c r="F364" s="97"/>
      <c r="K364" s="25"/>
      <c r="L364" s="45"/>
    </row>
    <row r="365" spans="1:12" s="46" customFormat="1">
      <c r="A365" s="175" t="s">
        <v>1637</v>
      </c>
      <c r="B365" s="25" t="s">
        <v>2938</v>
      </c>
      <c r="C365" s="63"/>
      <c r="D365" s="97"/>
      <c r="E365" s="97"/>
      <c r="F365" s="97"/>
      <c r="K365" s="25"/>
      <c r="L365" s="45"/>
    </row>
    <row r="366" spans="1:12" s="46" customFormat="1">
      <c r="A366" s="28"/>
      <c r="B366" s="45"/>
      <c r="D366" s="97"/>
      <c r="E366" s="97"/>
      <c r="F366" s="97"/>
      <c r="K366" s="25"/>
      <c r="L366" s="45"/>
    </row>
    <row r="367" spans="1:12" s="46" customFormat="1">
      <c r="A367" s="175" t="s">
        <v>1637</v>
      </c>
      <c r="B367" s="25" t="s">
        <v>2975</v>
      </c>
      <c r="C367" s="25"/>
      <c r="D367" s="25"/>
      <c r="E367" s="25"/>
      <c r="F367" s="25"/>
      <c r="K367" s="25"/>
      <c r="L367" s="45"/>
    </row>
    <row r="368" spans="1:12" s="46" customFormat="1" ht="14.4" thickBot="1">
      <c r="A368" s="175" t="s">
        <v>1637</v>
      </c>
      <c r="B368" s="25" t="s">
        <v>5905</v>
      </c>
      <c r="C368" s="25"/>
      <c r="D368" s="45"/>
      <c r="E368" s="175"/>
      <c r="F368" s="175"/>
      <c r="G368" s="175"/>
      <c r="K368" s="25"/>
      <c r="L368" s="45"/>
    </row>
    <row r="369" spans="1:12" s="46" customFormat="1" ht="14.4" thickBot="1">
      <c r="A369" s="175"/>
      <c r="B369" s="25"/>
      <c r="C369" s="25"/>
      <c r="D369" s="25"/>
      <c r="F369" s="363" t="s">
        <v>6117</v>
      </c>
      <c r="G369" s="364"/>
      <c r="H369"/>
      <c r="K369" s="25"/>
      <c r="L369" s="45"/>
    </row>
    <row r="370" spans="1:12" s="46" customFormat="1" ht="14.4" thickBot="1">
      <c r="A370" s="175"/>
      <c r="B370" s="100" t="s">
        <v>1662</v>
      </c>
      <c r="C370" s="95"/>
      <c r="D370" s="101"/>
      <c r="E370" s="102"/>
      <c r="F370" s="84" t="s">
        <v>1663</v>
      </c>
      <c r="G370" s="84">
        <f>$F$132+(0.1*$F$132)</f>
        <v>0</v>
      </c>
      <c r="K370" s="25"/>
      <c r="L370" s="45"/>
    </row>
    <row r="371" spans="1:12" s="46" customFormat="1">
      <c r="A371" s="175"/>
      <c r="B371" s="103" t="s">
        <v>2976</v>
      </c>
      <c r="C371" s="25"/>
      <c r="D371" s="45"/>
      <c r="E371" s="104"/>
      <c r="F371" s="85">
        <v>25</v>
      </c>
      <c r="G371" s="105" t="s">
        <v>1666</v>
      </c>
      <c r="H371" s="86" t="s">
        <v>1637</v>
      </c>
      <c r="K371" s="25"/>
      <c r="L371" s="45"/>
    </row>
    <row r="372" spans="1:12" s="46" customFormat="1">
      <c r="A372" s="175"/>
      <c r="B372" s="106" t="s">
        <v>1636</v>
      </c>
      <c r="C372" s="107"/>
      <c r="D372" s="108"/>
      <c r="E372" s="109"/>
      <c r="F372" s="87">
        <v>20</v>
      </c>
      <c r="G372" s="87">
        <f>F372*$G$370</f>
        <v>0</v>
      </c>
      <c r="H372" s="87" t="s">
        <v>1637</v>
      </c>
      <c r="K372" s="25"/>
      <c r="L372" s="45"/>
    </row>
    <row r="373" spans="1:12" s="46" customFormat="1">
      <c r="A373" s="175"/>
      <c r="B373" s="110" t="s">
        <v>2977</v>
      </c>
      <c r="C373" s="111"/>
      <c r="D373" s="112"/>
      <c r="E373" s="113"/>
      <c r="F373" s="88">
        <v>5</v>
      </c>
      <c r="G373" s="87"/>
      <c r="H373" s="88" t="s">
        <v>1637</v>
      </c>
      <c r="K373" s="25"/>
      <c r="L373" s="45"/>
    </row>
    <row r="374" spans="1:12" s="46" customFormat="1">
      <c r="A374" s="175"/>
      <c r="B374" s="90" t="s">
        <v>2958</v>
      </c>
      <c r="C374" s="182"/>
      <c r="D374" s="183"/>
      <c r="E374" s="104"/>
      <c r="F374" s="85">
        <v>4.8</v>
      </c>
      <c r="G374" s="87">
        <f>F374*$G$370</f>
        <v>0</v>
      </c>
      <c r="H374" s="85"/>
      <c r="K374" s="25"/>
      <c r="L374" s="45"/>
    </row>
    <row r="375" spans="1:12" s="46" customFormat="1">
      <c r="A375" s="175"/>
      <c r="B375" s="90" t="s">
        <v>2915</v>
      </c>
      <c r="C375" s="182"/>
      <c r="D375" s="183"/>
      <c r="E375" s="104"/>
      <c r="F375" s="85">
        <v>45.2</v>
      </c>
      <c r="G375" s="87">
        <f>F375*$G$370</f>
        <v>0</v>
      </c>
      <c r="H375" s="85"/>
      <c r="K375" s="25"/>
      <c r="L375" s="45"/>
    </row>
    <row r="376" spans="1:12" s="46" customFormat="1" ht="14.4" thickBot="1">
      <c r="A376" s="175"/>
      <c r="B376" s="118" t="s">
        <v>1667</v>
      </c>
      <c r="C376" s="119"/>
      <c r="D376" s="120"/>
      <c r="E376" s="121"/>
      <c r="F376" s="93">
        <f>SUM(F371:F375)</f>
        <v>100</v>
      </c>
      <c r="G376" s="93">
        <f>SUM(G372:G375)</f>
        <v>0</v>
      </c>
      <c r="K376" s="25"/>
      <c r="L376" s="45"/>
    </row>
    <row r="377" spans="1:12" s="46" customFormat="1">
      <c r="A377" s="175"/>
      <c r="B377" s="25"/>
      <c r="C377" s="45"/>
      <c r="D377" s="174"/>
      <c r="E377" s="174"/>
      <c r="K377" s="25"/>
      <c r="L377" s="45"/>
    </row>
    <row r="378" spans="1:12" s="46" customFormat="1">
      <c r="A378" s="175" t="s">
        <v>1637</v>
      </c>
      <c r="B378" s="25" t="s">
        <v>6137</v>
      </c>
      <c r="C378" s="25"/>
      <c r="D378" s="94"/>
      <c r="E378" s="94"/>
      <c r="F378" s="94"/>
      <c r="G378" s="175"/>
      <c r="H378" s="175"/>
      <c r="I378" s="175"/>
      <c r="J378" s="175"/>
      <c r="K378" s="25"/>
      <c r="L378" s="45"/>
    </row>
    <row r="379" spans="1:12" s="46" customFormat="1">
      <c r="A379" s="175" t="s">
        <v>1637</v>
      </c>
      <c r="B379" s="25" t="s">
        <v>2978</v>
      </c>
      <c r="C379" s="45"/>
      <c r="D379" s="174"/>
      <c r="E379" s="174"/>
      <c r="K379" s="25"/>
      <c r="L379" s="45"/>
    </row>
    <row r="380" spans="1:12" s="46" customFormat="1">
      <c r="A380" s="175"/>
      <c r="B380" s="25" t="s">
        <v>6088</v>
      </c>
      <c r="C380" s="45"/>
      <c r="D380" s="174"/>
      <c r="E380" s="174"/>
      <c r="K380" s="25"/>
      <c r="L380" s="45"/>
    </row>
    <row r="381" spans="1:12" s="46" customFormat="1">
      <c r="A381" s="180" t="s">
        <v>1637</v>
      </c>
      <c r="B381" s="25" t="s">
        <v>5913</v>
      </c>
      <c r="C381" s="45"/>
      <c r="D381" s="174"/>
      <c r="E381" s="174"/>
      <c r="K381" s="25"/>
      <c r="L381" s="45"/>
    </row>
    <row r="382" spans="1:12" s="46" customFormat="1">
      <c r="A382" s="175"/>
      <c r="B382" s="25" t="s">
        <v>2979</v>
      </c>
      <c r="C382" s="45"/>
      <c r="D382" s="174"/>
      <c r="E382" s="174"/>
      <c r="K382" s="25"/>
      <c r="L382" s="45"/>
    </row>
    <row r="383" spans="1:12" s="46" customFormat="1">
      <c r="A383" s="180" t="s">
        <v>1637</v>
      </c>
      <c r="B383" s="25" t="s">
        <v>5981</v>
      </c>
      <c r="C383" s="45"/>
      <c r="D383" s="45"/>
      <c r="E383" s="45"/>
      <c r="F383" s="45"/>
      <c r="G383" s="45"/>
      <c r="H383" s="45"/>
      <c r="K383" s="25"/>
      <c r="L383" s="45"/>
    </row>
    <row r="384" spans="1:12" s="46" customFormat="1">
      <c r="A384" s="180" t="s">
        <v>1637</v>
      </c>
      <c r="B384" s="25" t="s">
        <v>2981</v>
      </c>
      <c r="C384" s="45"/>
      <c r="D384" s="45"/>
      <c r="E384" s="45"/>
      <c r="F384" s="45"/>
      <c r="G384" s="45"/>
      <c r="H384" s="45"/>
      <c r="K384" s="25"/>
      <c r="L384" s="45"/>
    </row>
    <row r="385" spans="1:12" s="46" customFormat="1" ht="14.4" thickBot="1">
      <c r="A385" s="180"/>
      <c r="B385" s="25"/>
      <c r="C385" s="45"/>
      <c r="D385" s="45"/>
      <c r="E385" s="45"/>
      <c r="F385" s="45"/>
      <c r="G385" s="45"/>
      <c r="H385" s="45"/>
      <c r="K385" s="25"/>
      <c r="L385" s="45"/>
    </row>
    <row r="386" spans="1:12" s="46" customFormat="1" ht="14.4" thickBot="1">
      <c r="A386" s="180"/>
      <c r="B386" s="184" t="s">
        <v>1654</v>
      </c>
      <c r="C386" s="185"/>
      <c r="D386" s="365" t="s">
        <v>1655</v>
      </c>
      <c r="E386" s="366"/>
      <c r="F386" s="173" t="s">
        <v>1653</v>
      </c>
      <c r="G386"/>
      <c r="H386"/>
      <c r="I386"/>
      <c r="K386" s="25"/>
      <c r="L386" s="45"/>
    </row>
    <row r="387" spans="1:12" s="46" customFormat="1">
      <c r="A387" s="180"/>
      <c r="B387" s="367" t="s">
        <v>2962</v>
      </c>
      <c r="C387" s="368"/>
      <c r="D387" s="369">
        <v>98</v>
      </c>
      <c r="E387" s="370"/>
      <c r="F387" s="78" t="s">
        <v>2916</v>
      </c>
      <c r="G387"/>
      <c r="H387"/>
      <c r="I387"/>
      <c r="K387" s="25"/>
      <c r="L387" s="45"/>
    </row>
    <row r="388" spans="1:12" s="46" customFormat="1">
      <c r="A388" s="180"/>
      <c r="B388" s="421" t="s">
        <v>2980</v>
      </c>
      <c r="C388" s="422"/>
      <c r="D388" s="377">
        <v>98</v>
      </c>
      <c r="E388" s="362"/>
      <c r="F388" s="80" t="s">
        <v>2963</v>
      </c>
      <c r="G388"/>
      <c r="H388"/>
      <c r="I388"/>
      <c r="K388" s="25"/>
      <c r="L388" s="45"/>
    </row>
    <row r="389" spans="1:12" s="46" customFormat="1">
      <c r="A389" s="180"/>
      <c r="B389" s="423"/>
      <c r="C389" s="424"/>
      <c r="D389" s="377">
        <v>62</v>
      </c>
      <c r="E389" s="362"/>
      <c r="F389" s="80" t="s">
        <v>2917</v>
      </c>
      <c r="G389"/>
      <c r="H389"/>
      <c r="I389"/>
      <c r="K389" s="25"/>
      <c r="L389" s="45"/>
    </row>
    <row r="390" spans="1:12" s="46" customFormat="1">
      <c r="A390" s="180"/>
      <c r="B390" s="378" t="s">
        <v>2961</v>
      </c>
      <c r="C390" s="379"/>
      <c r="D390" s="377">
        <v>72</v>
      </c>
      <c r="E390" s="362"/>
      <c r="F390" s="80" t="s">
        <v>2964</v>
      </c>
      <c r="G390"/>
      <c r="H390"/>
      <c r="I390"/>
      <c r="K390" s="25"/>
      <c r="L390" s="45"/>
    </row>
    <row r="391" spans="1:12" s="46" customFormat="1" ht="14.4" thickBot="1">
      <c r="A391" s="180"/>
      <c r="B391" s="357" t="s">
        <v>2919</v>
      </c>
      <c r="C391" s="358"/>
      <c r="D391" s="359">
        <v>4</v>
      </c>
      <c r="E391" s="360"/>
      <c r="F391" s="82" t="s">
        <v>1661</v>
      </c>
      <c r="G391" s="45"/>
      <c r="H391" s="45"/>
      <c r="K391" s="25"/>
      <c r="L391" s="45"/>
    </row>
    <row r="392" spans="1:12" s="46" customFormat="1" ht="14.4" thickBot="1">
      <c r="A392" s="180"/>
      <c r="B392" s="186"/>
      <c r="C392" s="186"/>
      <c r="D392" s="174"/>
      <c r="E392" s="174"/>
      <c r="F392" s="174"/>
      <c r="G392" s="45"/>
      <c r="H392" s="45"/>
      <c r="K392" s="25"/>
      <c r="L392" s="45"/>
    </row>
    <row r="393" spans="1:12" s="46" customFormat="1" ht="14.4" thickBot="1">
      <c r="A393" s="180"/>
      <c r="B393" s="425" t="s">
        <v>1675</v>
      </c>
      <c r="C393" s="426"/>
      <c r="D393" s="415" t="s">
        <v>2982</v>
      </c>
      <c r="E393" s="415"/>
      <c r="F393" s="415" t="s">
        <v>2983</v>
      </c>
      <c r="G393" s="381"/>
      <c r="H393" s="45"/>
      <c r="K393" s="25"/>
      <c r="L393" s="45"/>
    </row>
    <row r="394" spans="1:12" s="46" customFormat="1">
      <c r="A394" s="180"/>
      <c r="B394" s="416" t="s">
        <v>2984</v>
      </c>
      <c r="C394" s="417"/>
      <c r="D394" s="418">
        <v>33</v>
      </c>
      <c r="E394" s="418"/>
      <c r="F394" s="418">
        <v>35</v>
      </c>
      <c r="G394" s="383"/>
      <c r="H394" s="45"/>
      <c r="K394" s="25"/>
      <c r="L394" s="45"/>
    </row>
    <row r="395" spans="1:12" s="46" customFormat="1" ht="13.95" customHeight="1">
      <c r="A395" s="180"/>
      <c r="B395" s="430" t="s">
        <v>2985</v>
      </c>
      <c r="C395" s="431"/>
      <c r="D395" s="408">
        <v>31</v>
      </c>
      <c r="E395" s="408"/>
      <c r="F395" s="408">
        <v>33</v>
      </c>
      <c r="G395" s="385"/>
      <c r="H395" s="45"/>
      <c r="K395" s="25"/>
      <c r="L395" s="45"/>
    </row>
    <row r="396" spans="1:12" s="46" customFormat="1">
      <c r="A396" s="180"/>
      <c r="B396" s="430" t="s">
        <v>2986</v>
      </c>
      <c r="C396" s="431"/>
      <c r="D396" s="408">
        <v>29</v>
      </c>
      <c r="E396" s="408"/>
      <c r="F396" s="408">
        <v>31</v>
      </c>
      <c r="G396" s="385"/>
      <c r="H396" s="45"/>
      <c r="K396" s="25"/>
      <c r="L396" s="45"/>
    </row>
    <row r="397" spans="1:12" s="46" customFormat="1">
      <c r="A397" s="180"/>
      <c r="B397" s="419" t="s">
        <v>2987</v>
      </c>
      <c r="C397" s="420"/>
      <c r="D397" s="408">
        <v>28</v>
      </c>
      <c r="E397" s="408"/>
      <c r="F397" s="408">
        <v>30</v>
      </c>
      <c r="G397" s="385"/>
      <c r="H397" s="45"/>
      <c r="K397" s="25"/>
      <c r="L397" s="45"/>
    </row>
    <row r="398" spans="1:12" s="46" customFormat="1">
      <c r="A398" s="180"/>
      <c r="B398" s="419" t="s">
        <v>2988</v>
      </c>
      <c r="C398" s="420"/>
      <c r="D398" s="408">
        <v>27</v>
      </c>
      <c r="E398" s="408"/>
      <c r="F398" s="408">
        <v>29</v>
      </c>
      <c r="G398" s="385"/>
      <c r="H398" s="45"/>
      <c r="K398" s="25"/>
      <c r="L398" s="45"/>
    </row>
    <row r="399" spans="1:12" s="46" customFormat="1">
      <c r="A399" s="180"/>
      <c r="B399" s="419" t="s">
        <v>2989</v>
      </c>
      <c r="C399" s="420"/>
      <c r="D399" s="408">
        <v>26</v>
      </c>
      <c r="E399" s="408"/>
      <c r="F399" s="408">
        <v>28</v>
      </c>
      <c r="G399" s="385"/>
      <c r="H399" s="45"/>
      <c r="K399" s="25"/>
      <c r="L399" s="45"/>
    </row>
    <row r="400" spans="1:12" s="46" customFormat="1">
      <c r="A400" s="180"/>
      <c r="B400" s="419" t="s">
        <v>2990</v>
      </c>
      <c r="C400" s="420"/>
      <c r="D400" s="408">
        <v>25</v>
      </c>
      <c r="E400" s="408"/>
      <c r="F400" s="408">
        <v>27</v>
      </c>
      <c r="G400" s="385"/>
      <c r="H400" s="45"/>
      <c r="K400" s="25"/>
      <c r="L400" s="45"/>
    </row>
    <row r="401" spans="1:12" s="46" customFormat="1" ht="14.4" thickBot="1">
      <c r="A401" s="180"/>
      <c r="B401" s="427" t="s">
        <v>2991</v>
      </c>
      <c r="C401" s="428"/>
      <c r="D401" s="429">
        <v>24</v>
      </c>
      <c r="E401" s="429"/>
      <c r="F401" s="429">
        <v>26</v>
      </c>
      <c r="G401" s="387"/>
      <c r="H401" s="45"/>
      <c r="K401" s="25"/>
      <c r="L401" s="45"/>
    </row>
    <row r="402" spans="1:12" s="46" customFormat="1">
      <c r="A402" s="180"/>
      <c r="B402" s="186"/>
      <c r="C402" s="186"/>
      <c r="D402" s="174"/>
      <c r="E402" s="174"/>
      <c r="F402" s="174"/>
      <c r="G402" s="45"/>
      <c r="H402" s="45"/>
      <c r="K402" s="25"/>
      <c r="L402" s="45"/>
    </row>
    <row r="403" spans="1:12" s="46" customFormat="1">
      <c r="A403" s="180" t="s">
        <v>1637</v>
      </c>
      <c r="B403" s="25" t="s">
        <v>2992</v>
      </c>
      <c r="C403" s="45"/>
      <c r="D403" s="174"/>
      <c r="E403" s="174"/>
      <c r="I403" s="45"/>
      <c r="K403" s="25"/>
      <c r="L403" s="45"/>
    </row>
    <row r="404" spans="1:12" s="46" customFormat="1">
      <c r="A404" s="180"/>
      <c r="B404" s="25" t="s">
        <v>2967</v>
      </c>
      <c r="C404" s="45"/>
      <c r="D404" s="174"/>
      <c r="E404" s="174"/>
      <c r="I404" s="45"/>
      <c r="K404" s="25"/>
      <c r="L404" s="45"/>
    </row>
    <row r="405" spans="1:12" s="46" customFormat="1">
      <c r="A405" s="180"/>
      <c r="B405" s="36" t="s">
        <v>3000</v>
      </c>
      <c r="C405" s="45"/>
      <c r="D405" s="174"/>
      <c r="E405" s="174"/>
      <c r="I405" s="45"/>
      <c r="K405" s="25"/>
      <c r="L405" s="45"/>
    </row>
    <row r="406" spans="1:12" s="46" customFormat="1">
      <c r="A406" s="180"/>
      <c r="B406" s="25"/>
      <c r="C406" s="45"/>
      <c r="D406" s="174"/>
      <c r="E406" s="174"/>
      <c r="I406" s="45"/>
      <c r="K406" s="25"/>
      <c r="L406" s="45"/>
    </row>
    <row r="407" spans="1:12" s="46" customFormat="1">
      <c r="A407" s="180"/>
      <c r="B407" s="36" t="s">
        <v>2993</v>
      </c>
      <c r="C407" s="63"/>
      <c r="D407" s="97"/>
      <c r="E407" s="97"/>
      <c r="F407" s="97"/>
      <c r="G407" s="98"/>
      <c r="I407" s="45"/>
      <c r="K407" s="25"/>
      <c r="L407" s="45"/>
    </row>
    <row r="408" spans="1:12" s="46" customFormat="1">
      <c r="B408" s="25" t="s">
        <v>6138</v>
      </c>
      <c r="C408" s="45"/>
      <c r="K408" s="25"/>
      <c r="L408" s="45"/>
    </row>
    <row r="409" spans="1:12" s="46" customFormat="1">
      <c r="A409" s="45"/>
      <c r="B409" s="25" t="s">
        <v>5917</v>
      </c>
      <c r="C409" s="45"/>
      <c r="K409" s="25"/>
      <c r="L409" s="45"/>
    </row>
    <row r="410" spans="1:12" s="46" customFormat="1">
      <c r="A410" s="180" t="s">
        <v>1637</v>
      </c>
      <c r="B410" s="25" t="s">
        <v>2994</v>
      </c>
      <c r="C410" s="45"/>
      <c r="K410" s="25"/>
      <c r="L410" s="45"/>
    </row>
    <row r="411" spans="1:12" s="46" customFormat="1">
      <c r="A411" s="180" t="s">
        <v>1637</v>
      </c>
      <c r="B411" s="25" t="s">
        <v>2995</v>
      </c>
      <c r="C411" s="45"/>
      <c r="K411" s="25"/>
      <c r="L411" s="45"/>
    </row>
    <row r="412" spans="1:12" s="46" customFormat="1">
      <c r="A412" s="180" t="s">
        <v>1637</v>
      </c>
      <c r="B412" s="25" t="s">
        <v>2996</v>
      </c>
      <c r="C412" s="45"/>
      <c r="K412" s="25"/>
      <c r="L412" s="45"/>
    </row>
    <row r="413" spans="1:12" s="46" customFormat="1">
      <c r="A413" s="180" t="s">
        <v>1637</v>
      </c>
      <c r="B413" s="25" t="s">
        <v>6139</v>
      </c>
      <c r="C413" s="45"/>
      <c r="K413" s="25"/>
      <c r="L413" s="45"/>
    </row>
    <row r="414" spans="1:12" s="46" customFormat="1">
      <c r="A414" s="180"/>
      <c r="B414" s="25" t="s">
        <v>6140</v>
      </c>
      <c r="C414" s="45"/>
      <c r="K414" s="25"/>
      <c r="L414" s="45"/>
    </row>
    <row r="415" spans="1:12" s="46" customFormat="1">
      <c r="A415" s="180" t="s">
        <v>1637</v>
      </c>
      <c r="B415" s="25" t="s">
        <v>5914</v>
      </c>
      <c r="C415" s="45"/>
      <c r="K415" s="25"/>
      <c r="L415" s="45"/>
    </row>
    <row r="416" spans="1:12" s="46" customFormat="1">
      <c r="A416" s="180" t="s">
        <v>1637</v>
      </c>
      <c r="B416" s="25" t="s">
        <v>2997</v>
      </c>
      <c r="C416" s="45"/>
      <c r="K416" s="25"/>
      <c r="L416" s="45"/>
    </row>
    <row r="417" spans="1:12" s="46" customFormat="1">
      <c r="A417" s="180" t="s">
        <v>1637</v>
      </c>
      <c r="B417" s="25" t="s">
        <v>2998</v>
      </c>
      <c r="C417" s="45"/>
      <c r="K417" s="25"/>
      <c r="L417" s="45"/>
    </row>
    <row r="418" spans="1:12" s="46" customFormat="1">
      <c r="A418" s="180" t="s">
        <v>1637</v>
      </c>
      <c r="B418" s="25" t="s">
        <v>6141</v>
      </c>
      <c r="C418" s="45"/>
      <c r="K418" s="25"/>
      <c r="L418" s="45"/>
    </row>
    <row r="419" spans="1:12" s="46" customFormat="1">
      <c r="A419" s="180" t="s">
        <v>1637</v>
      </c>
      <c r="B419" s="25" t="s">
        <v>1672</v>
      </c>
      <c r="C419" s="45"/>
      <c r="K419" s="25"/>
      <c r="L419" s="45"/>
    </row>
    <row r="420" spans="1:12" s="46" customFormat="1">
      <c r="A420" s="180" t="s">
        <v>1637</v>
      </c>
      <c r="B420" s="25" t="s">
        <v>6142</v>
      </c>
      <c r="C420" s="45"/>
      <c r="K420" s="25"/>
      <c r="L420" s="45"/>
    </row>
    <row r="421" spans="1:12" s="46" customFormat="1">
      <c r="A421" s="180" t="s">
        <v>1637</v>
      </c>
      <c r="B421" s="25" t="s">
        <v>2999</v>
      </c>
      <c r="C421" s="45"/>
      <c r="K421" s="25"/>
      <c r="L421" s="45"/>
    </row>
    <row r="422" spans="1:12" s="46" customFormat="1">
      <c r="A422" s="180" t="s">
        <v>1637</v>
      </c>
      <c r="B422" s="25" t="s">
        <v>1673</v>
      </c>
      <c r="C422" s="45"/>
      <c r="K422" s="25"/>
      <c r="L422" s="45"/>
    </row>
    <row r="423" spans="1:12" s="46" customFormat="1">
      <c r="A423" s="180" t="s">
        <v>1637</v>
      </c>
      <c r="B423" s="25" t="s">
        <v>6143</v>
      </c>
      <c r="C423" s="45"/>
      <c r="K423" s="25"/>
      <c r="L423" s="45"/>
    </row>
    <row r="424" spans="1:12" s="46" customFormat="1">
      <c r="A424" s="180" t="s">
        <v>1637</v>
      </c>
      <c r="B424" s="25" t="s">
        <v>3010</v>
      </c>
      <c r="C424" s="45"/>
      <c r="K424" s="25"/>
      <c r="L424" s="45"/>
    </row>
    <row r="425" spans="1:12" s="46" customFormat="1">
      <c r="A425" s="180" t="s">
        <v>1637</v>
      </c>
      <c r="B425" s="25" t="s">
        <v>6144</v>
      </c>
      <c r="C425" s="45"/>
      <c r="K425" s="25"/>
      <c r="L425" s="45"/>
    </row>
    <row r="426" spans="1:12" s="46" customFormat="1" ht="15.6">
      <c r="A426" s="180" t="s">
        <v>1637</v>
      </c>
      <c r="B426" s="25" t="s">
        <v>5915</v>
      </c>
      <c r="C426" s="45"/>
      <c r="K426" s="25"/>
      <c r="L426" s="45"/>
    </row>
    <row r="427" spans="1:12" s="46" customFormat="1">
      <c r="A427" s="180"/>
      <c r="B427" s="177" t="s">
        <v>1676</v>
      </c>
      <c r="C427" s="177"/>
      <c r="D427" s="177"/>
      <c r="E427" s="177"/>
      <c r="F427" s="177"/>
      <c r="G427" s="177"/>
      <c r="H427" s="177"/>
      <c r="I427" s="177"/>
      <c r="J427" s="177"/>
      <c r="K427" s="25"/>
      <c r="L427" s="45"/>
    </row>
    <row r="428" spans="1:12" s="46" customFormat="1">
      <c r="A428" s="180"/>
      <c r="B428" s="25"/>
      <c r="C428" s="45"/>
      <c r="D428" s="174"/>
      <c r="E428" s="174"/>
      <c r="I428" s="45"/>
      <c r="K428" s="25"/>
      <c r="L428" s="45"/>
    </row>
    <row r="429" spans="1:12" s="46" customFormat="1">
      <c r="A429" s="180"/>
      <c r="B429" s="25"/>
      <c r="C429" s="45"/>
      <c r="D429" s="174"/>
      <c r="E429" s="174"/>
      <c r="I429" s="45"/>
      <c r="K429" s="25"/>
      <c r="L429" s="45"/>
    </row>
    <row r="430" spans="1:12" s="46" customFormat="1">
      <c r="A430" s="292"/>
      <c r="B430" s="36" t="s">
        <v>5916</v>
      </c>
      <c r="C430" s="63"/>
      <c r="D430" s="97"/>
      <c r="E430" s="174"/>
      <c r="I430" s="45"/>
      <c r="K430" s="25"/>
      <c r="L430" s="45"/>
    </row>
    <row r="431" spans="1:12" s="46" customFormat="1">
      <c r="B431" s="25" t="s">
        <v>5918</v>
      </c>
      <c r="C431" s="45"/>
      <c r="E431" s="174"/>
      <c r="I431" s="45"/>
      <c r="K431" s="25"/>
      <c r="L431" s="45"/>
    </row>
    <row r="432" spans="1:12" s="46" customFormat="1">
      <c r="A432" s="45"/>
      <c r="B432" s="25" t="s">
        <v>6089</v>
      </c>
      <c r="C432" s="45"/>
      <c r="E432" s="174"/>
      <c r="I432" s="45"/>
      <c r="K432" s="25"/>
      <c r="L432" s="45"/>
    </row>
    <row r="433" spans="1:12" s="46" customFormat="1">
      <c r="A433" s="292" t="s">
        <v>1637</v>
      </c>
      <c r="B433" s="25" t="s">
        <v>5919</v>
      </c>
      <c r="C433" s="45"/>
      <c r="E433" s="174"/>
      <c r="I433" s="45"/>
      <c r="K433" s="25"/>
      <c r="L433" s="45"/>
    </row>
    <row r="434" spans="1:12" s="46" customFormat="1">
      <c r="A434" s="292" t="s">
        <v>1637</v>
      </c>
      <c r="B434" s="25" t="s">
        <v>5920</v>
      </c>
      <c r="C434" s="45"/>
      <c r="E434" s="174"/>
      <c r="I434" s="45"/>
      <c r="K434" s="25"/>
      <c r="L434" s="45"/>
    </row>
    <row r="435" spans="1:12" s="46" customFormat="1">
      <c r="A435" s="292" t="s">
        <v>1637</v>
      </c>
      <c r="B435" s="25" t="s">
        <v>2996</v>
      </c>
      <c r="C435" s="45"/>
      <c r="E435" s="174"/>
      <c r="I435" s="45"/>
      <c r="K435" s="25"/>
      <c r="L435" s="45"/>
    </row>
    <row r="436" spans="1:12" s="46" customFormat="1">
      <c r="A436" s="292" t="s">
        <v>1637</v>
      </c>
      <c r="B436" s="25" t="s">
        <v>5922</v>
      </c>
      <c r="C436" s="45"/>
      <c r="E436" s="175"/>
      <c r="F436" s="175"/>
      <c r="K436" s="25"/>
      <c r="L436" s="45"/>
    </row>
    <row r="437" spans="1:12" s="46" customFormat="1">
      <c r="A437" s="292" t="s">
        <v>1637</v>
      </c>
      <c r="B437" s="25" t="s">
        <v>5923</v>
      </c>
      <c r="C437" s="45"/>
      <c r="E437" s="175"/>
      <c r="F437" s="175"/>
      <c r="K437" s="25"/>
      <c r="L437" s="45"/>
    </row>
    <row r="438" spans="1:12" s="46" customFormat="1">
      <c r="A438" s="292" t="s">
        <v>1637</v>
      </c>
      <c r="B438" s="25" t="s">
        <v>6114</v>
      </c>
      <c r="C438" s="45"/>
      <c r="E438" s="175"/>
      <c r="F438" s="175"/>
      <c r="K438" s="25"/>
      <c r="L438" s="45"/>
    </row>
    <row r="439" spans="1:12" s="46" customFormat="1">
      <c r="A439" s="292" t="s">
        <v>1637</v>
      </c>
      <c r="B439" s="25" t="s">
        <v>5924</v>
      </c>
      <c r="C439" s="45"/>
      <c r="E439" s="175"/>
      <c r="F439" s="175"/>
      <c r="K439" s="25"/>
      <c r="L439" s="45"/>
    </row>
    <row r="440" spans="1:12" s="46" customFormat="1">
      <c r="A440" s="292" t="s">
        <v>1637</v>
      </c>
      <c r="B440" s="25" t="s">
        <v>5925</v>
      </c>
      <c r="C440" s="45"/>
      <c r="E440" s="175"/>
      <c r="F440" s="175"/>
      <c r="K440" s="25"/>
      <c r="L440" s="45"/>
    </row>
    <row r="441" spans="1:12" s="46" customFormat="1">
      <c r="A441" s="292" t="s">
        <v>1637</v>
      </c>
      <c r="B441" s="25" t="s">
        <v>6115</v>
      </c>
      <c r="C441" s="45"/>
      <c r="E441" s="175"/>
      <c r="F441" s="175"/>
      <c r="K441" s="25"/>
      <c r="L441" s="45"/>
    </row>
    <row r="442" spans="1:12" s="46" customFormat="1">
      <c r="A442" s="292" t="s">
        <v>1637</v>
      </c>
      <c r="B442" s="25" t="s">
        <v>5926</v>
      </c>
      <c r="C442" s="45"/>
      <c r="E442" s="175"/>
      <c r="F442" s="175"/>
      <c r="K442" s="25"/>
      <c r="L442" s="45"/>
    </row>
    <row r="443" spans="1:12" s="46" customFormat="1">
      <c r="A443" s="292" t="s">
        <v>1637</v>
      </c>
      <c r="B443" s="25" t="s">
        <v>6116</v>
      </c>
      <c r="C443" s="45"/>
      <c r="E443" s="175"/>
      <c r="F443" s="175"/>
      <c r="K443" s="25"/>
      <c r="L443" s="45"/>
    </row>
    <row r="444" spans="1:12" s="46" customFormat="1">
      <c r="A444" s="292" t="s">
        <v>1637</v>
      </c>
      <c r="B444" s="25" t="s">
        <v>5927</v>
      </c>
      <c r="C444" s="45"/>
      <c r="E444" s="175"/>
      <c r="F444" s="175"/>
      <c r="K444" s="25"/>
      <c r="L444" s="45"/>
    </row>
    <row r="445" spans="1:12" s="46" customFormat="1">
      <c r="A445" s="292"/>
      <c r="B445" s="314" t="s">
        <v>5921</v>
      </c>
      <c r="C445" s="314"/>
      <c r="D445" s="314"/>
      <c r="E445" s="175"/>
      <c r="F445" s="175"/>
      <c r="K445" s="25"/>
      <c r="L445" s="45"/>
    </row>
    <row r="446" spans="1:12" s="46" customFormat="1">
      <c r="A446" s="175"/>
      <c r="B446" s="25"/>
      <c r="C446" s="25"/>
      <c r="D446" s="45"/>
      <c r="E446" s="175"/>
      <c r="F446" s="175"/>
      <c r="K446" s="25"/>
      <c r="L446" s="45"/>
    </row>
    <row r="447" spans="1:12" s="46" customFormat="1">
      <c r="A447" s="175"/>
      <c r="B447" s="25"/>
      <c r="C447" s="25"/>
      <c r="D447" s="45"/>
      <c r="E447" s="175"/>
      <c r="F447" s="175"/>
      <c r="K447" s="25"/>
      <c r="L447" s="45"/>
    </row>
    <row r="448" spans="1:12" s="46" customFormat="1">
      <c r="A448" s="292"/>
      <c r="B448" s="36" t="s">
        <v>5982</v>
      </c>
      <c r="C448" s="63"/>
      <c r="D448" s="97"/>
      <c r="E448" s="174"/>
      <c r="G448"/>
      <c r="H448"/>
      <c r="I448"/>
      <c r="K448" s="25"/>
      <c r="L448" s="45"/>
    </row>
    <row r="449" spans="1:12" s="46" customFormat="1">
      <c r="A449"/>
      <c r="B449"/>
      <c r="C449"/>
      <c r="D449"/>
      <c r="E449"/>
      <c r="F449"/>
      <c r="G449"/>
      <c r="H449"/>
      <c r="I449"/>
      <c r="K449" s="25"/>
      <c r="L449" s="45"/>
    </row>
    <row r="450" spans="1:12" s="46" customFormat="1">
      <c r="A450" s="45"/>
      <c r="B450" s="36" t="s">
        <v>5983</v>
      </c>
      <c r="C450" s="45"/>
      <c r="D450" s="97"/>
      <c r="E450" s="97"/>
      <c r="F450" s="97"/>
      <c r="G450"/>
      <c r="H450"/>
      <c r="I450"/>
      <c r="K450" s="25"/>
      <c r="L450" s="45"/>
    </row>
    <row r="451" spans="1:12" s="46" customFormat="1">
      <c r="A451" s="45"/>
      <c r="B451" s="36"/>
      <c r="C451" s="45"/>
      <c r="D451" s="97"/>
      <c r="E451" s="97"/>
      <c r="F451" s="97"/>
      <c r="G451"/>
      <c r="H451"/>
      <c r="I451"/>
      <c r="K451" s="25"/>
      <c r="L451" s="45"/>
    </row>
    <row r="452" spans="1:12" s="46" customFormat="1">
      <c r="A452" s="292" t="s">
        <v>1637</v>
      </c>
      <c r="B452" s="25" t="s">
        <v>5984</v>
      </c>
      <c r="C452" s="25"/>
      <c r="D452" s="97"/>
      <c r="E452" s="97"/>
      <c r="F452" s="97"/>
      <c r="G452"/>
      <c r="H452"/>
      <c r="I452"/>
      <c r="K452" s="25"/>
      <c r="L452" s="45"/>
    </row>
    <row r="453" spans="1:12" customFormat="1">
      <c r="A453" s="292" t="s">
        <v>1637</v>
      </c>
      <c r="B453" s="25" t="s">
        <v>5907</v>
      </c>
      <c r="C453" s="63"/>
      <c r="D453" s="97"/>
      <c r="E453" s="97"/>
      <c r="F453" s="97"/>
    </row>
    <row r="454" spans="1:12" customFormat="1">
      <c r="A454" s="292" t="s">
        <v>1637</v>
      </c>
      <c r="B454" s="25" t="s">
        <v>1652</v>
      </c>
      <c r="C454" s="63"/>
      <c r="D454" s="97"/>
      <c r="E454" s="97"/>
      <c r="F454" s="97"/>
    </row>
    <row r="455" spans="1:12" customFormat="1">
      <c r="A455" s="292" t="s">
        <v>1637</v>
      </c>
      <c r="B455" s="25" t="s">
        <v>5985</v>
      </c>
      <c r="C455" s="63"/>
      <c r="D455" s="97"/>
      <c r="E455" s="97"/>
      <c r="F455" s="97"/>
    </row>
    <row r="456" spans="1:12" customFormat="1">
      <c r="A456" s="292" t="s">
        <v>1637</v>
      </c>
      <c r="B456" s="25" t="s">
        <v>5986</v>
      </c>
      <c r="C456" s="63"/>
      <c r="D456" s="97"/>
      <c r="E456" s="97"/>
      <c r="F456" s="97"/>
    </row>
    <row r="457" spans="1:12" customFormat="1">
      <c r="A457" s="292" t="s">
        <v>1637</v>
      </c>
      <c r="B457" s="25" t="s">
        <v>5987</v>
      </c>
      <c r="C457" s="63"/>
      <c r="D457" s="97"/>
      <c r="E457" s="97"/>
      <c r="F457" s="97"/>
    </row>
    <row r="458" spans="1:12" customFormat="1">
      <c r="A458" s="292"/>
      <c r="B458" s="25"/>
      <c r="C458" s="63"/>
      <c r="D458" s="97"/>
      <c r="E458" s="97"/>
      <c r="F458" s="97"/>
    </row>
    <row r="459" spans="1:12" customFormat="1">
      <c r="A459" s="292"/>
      <c r="B459" s="36" t="s">
        <v>5988</v>
      </c>
      <c r="C459" s="63"/>
      <c r="D459" s="97"/>
      <c r="E459" s="97"/>
      <c r="F459" s="97"/>
    </row>
    <row r="460" spans="1:12" customFormat="1">
      <c r="A460" s="25"/>
      <c r="B460" s="25" t="s">
        <v>5989</v>
      </c>
      <c r="C460" s="63"/>
      <c r="D460" s="97"/>
      <c r="E460" s="97"/>
      <c r="F460" s="97"/>
      <c r="G460" s="46"/>
      <c r="H460" s="46"/>
      <c r="I460" s="46"/>
    </row>
    <row r="461" spans="1:12" customFormat="1">
      <c r="A461" s="292" t="s">
        <v>1637</v>
      </c>
      <c r="B461" s="25" t="s">
        <v>5990</v>
      </c>
      <c r="C461" s="63"/>
      <c r="D461" s="97"/>
      <c r="E461" s="97"/>
      <c r="F461" s="97"/>
      <c r="H461" s="46"/>
      <c r="I461" s="46"/>
    </row>
    <row r="462" spans="1:12" customFormat="1">
      <c r="A462" s="292" t="s">
        <v>1637</v>
      </c>
      <c r="B462" s="25" t="s">
        <v>5991</v>
      </c>
      <c r="C462" s="63"/>
      <c r="D462" s="97"/>
      <c r="E462" s="97"/>
      <c r="F462" s="97"/>
      <c r="H462" s="46"/>
      <c r="I462" s="46"/>
    </row>
    <row r="463" spans="1:12" customFormat="1">
      <c r="A463" s="292" t="s">
        <v>1637</v>
      </c>
      <c r="B463" s="25" t="s">
        <v>2938</v>
      </c>
      <c r="C463" s="63"/>
      <c r="D463" s="97"/>
      <c r="E463" s="97"/>
      <c r="F463" s="97"/>
      <c r="H463" s="46"/>
      <c r="I463" s="46"/>
    </row>
    <row r="464" spans="1:12" customFormat="1">
      <c r="A464" s="28"/>
      <c r="B464" s="45"/>
      <c r="C464" s="46"/>
      <c r="D464" s="97"/>
      <c r="E464" s="97"/>
      <c r="F464" s="97"/>
      <c r="G464" s="46"/>
      <c r="H464" s="46"/>
      <c r="I464" s="46"/>
    </row>
    <row r="465" spans="1:9" customFormat="1">
      <c r="A465" s="292" t="s">
        <v>1637</v>
      </c>
      <c r="B465" s="25" t="s">
        <v>5992</v>
      </c>
      <c r="C465" s="25"/>
      <c r="D465" s="25"/>
      <c r="E465" s="25"/>
      <c r="F465" s="25"/>
      <c r="G465" s="46"/>
      <c r="H465" s="46"/>
      <c r="I465" s="46"/>
    </row>
    <row r="466" spans="1:9" customFormat="1" ht="14.4" thickBot="1">
      <c r="A466" s="292" t="s">
        <v>1637</v>
      </c>
      <c r="B466" s="25" t="s">
        <v>5993</v>
      </c>
      <c r="C466" s="25"/>
      <c r="D466" s="45"/>
      <c r="E466" s="292"/>
      <c r="F466" s="292"/>
      <c r="G466" s="292"/>
      <c r="H466" s="46"/>
      <c r="I466" s="46"/>
    </row>
    <row r="467" spans="1:9" customFormat="1" ht="14.4" thickBot="1">
      <c r="A467" s="292"/>
      <c r="B467" s="25"/>
      <c r="C467" s="25"/>
      <c r="D467" s="25"/>
      <c r="E467" s="46"/>
      <c r="F467" s="363" t="s">
        <v>6117</v>
      </c>
      <c r="G467" s="364"/>
      <c r="I467" s="46"/>
    </row>
    <row r="468" spans="1:9" customFormat="1" ht="14.4" thickBot="1">
      <c r="A468" s="292"/>
      <c r="B468" s="100" t="s">
        <v>1662</v>
      </c>
      <c r="C468" s="95"/>
      <c r="D468" s="101"/>
      <c r="E468" s="102"/>
      <c r="F468" s="84" t="s">
        <v>1663</v>
      </c>
      <c r="G468" s="84">
        <f>$F$132+(0.1*$F$132)</f>
        <v>0</v>
      </c>
      <c r="H468" s="46"/>
      <c r="I468" s="46"/>
    </row>
    <row r="469" spans="1:9" customFormat="1">
      <c r="A469" s="292"/>
      <c r="B469" s="103" t="s">
        <v>5994</v>
      </c>
      <c r="C469" s="25"/>
      <c r="D469" s="45"/>
      <c r="E469" s="104"/>
      <c r="F469" s="85" t="s">
        <v>5995</v>
      </c>
      <c r="G469" s="105" t="s">
        <v>1666</v>
      </c>
      <c r="H469" s="86" t="s">
        <v>1637</v>
      </c>
      <c r="I469" s="46"/>
    </row>
    <row r="470" spans="1:9" customFormat="1">
      <c r="A470" s="292"/>
      <c r="B470" s="106" t="s">
        <v>5996</v>
      </c>
      <c r="C470" s="107"/>
      <c r="D470" s="108"/>
      <c r="E470" s="109"/>
      <c r="F470" s="87">
        <v>25</v>
      </c>
      <c r="G470" s="87">
        <f>F470*$G$468</f>
        <v>0</v>
      </c>
      <c r="H470" s="87" t="s">
        <v>1637</v>
      </c>
      <c r="I470" s="46"/>
    </row>
    <row r="471" spans="1:9" customFormat="1">
      <c r="A471" s="292"/>
      <c r="B471" s="110" t="s">
        <v>5997</v>
      </c>
      <c r="C471" s="111"/>
      <c r="D471" s="112"/>
      <c r="E471" s="113"/>
      <c r="F471" s="88">
        <v>1.5</v>
      </c>
      <c r="G471" s="87">
        <f t="shared" ref="G471:G472" si="9">F471*$G$468</f>
        <v>0</v>
      </c>
      <c r="H471" s="88" t="s">
        <v>1637</v>
      </c>
      <c r="I471" s="46"/>
    </row>
    <row r="472" spans="1:9" customFormat="1">
      <c r="A472" s="292"/>
      <c r="B472" s="90" t="s">
        <v>2915</v>
      </c>
      <c r="C472" s="182"/>
      <c r="D472" s="183"/>
      <c r="E472" s="104"/>
      <c r="F472" s="85" t="s">
        <v>2926</v>
      </c>
      <c r="G472" s="87" t="e">
        <f t="shared" si="9"/>
        <v>#VALUE!</v>
      </c>
      <c r="H472" s="85"/>
      <c r="I472" s="46"/>
    </row>
    <row r="473" spans="1:9" customFormat="1" ht="14.4" thickBot="1">
      <c r="A473" s="292"/>
      <c r="B473" s="118" t="s">
        <v>1667</v>
      </c>
      <c r="C473" s="119"/>
      <c r="D473" s="120"/>
      <c r="E473" s="121"/>
      <c r="F473" s="93">
        <v>50</v>
      </c>
      <c r="G473" s="93" t="e">
        <f>SUM(G470:G472)</f>
        <v>#VALUE!</v>
      </c>
      <c r="H473" s="46"/>
      <c r="I473" s="46"/>
    </row>
    <row r="474" spans="1:9" customFormat="1"/>
    <row r="475" spans="1:9" customFormat="1">
      <c r="A475" s="292" t="s">
        <v>1637</v>
      </c>
      <c r="B475" s="25" t="s">
        <v>5998</v>
      </c>
      <c r="C475" s="45"/>
      <c r="D475" s="45"/>
      <c r="E475" s="45"/>
      <c r="F475" s="45"/>
      <c r="G475" s="45"/>
    </row>
    <row r="476" spans="1:9" customFormat="1">
      <c r="A476" s="292" t="s">
        <v>1637</v>
      </c>
      <c r="B476" s="25" t="s">
        <v>2946</v>
      </c>
      <c r="C476" s="45"/>
      <c r="D476" s="45"/>
      <c r="E476" s="45"/>
      <c r="F476" s="45"/>
      <c r="G476" s="45"/>
    </row>
    <row r="477" spans="1:9" customFormat="1" ht="14.4" thickBot="1">
      <c r="A477" s="292"/>
      <c r="B477" s="25"/>
      <c r="C477" s="45"/>
      <c r="D477" s="45"/>
      <c r="E477" s="45"/>
      <c r="F477" s="45"/>
      <c r="G477" s="45"/>
    </row>
    <row r="478" spans="1:9" customFormat="1" ht="14.4" thickBot="1">
      <c r="A478" s="292"/>
      <c r="B478" s="184" t="s">
        <v>1654</v>
      </c>
      <c r="C478" s="185"/>
      <c r="D478" s="365" t="s">
        <v>1655</v>
      </c>
      <c r="E478" s="366"/>
      <c r="F478" s="173" t="s">
        <v>1653</v>
      </c>
      <c r="G478" s="45"/>
    </row>
    <row r="479" spans="1:9" customFormat="1">
      <c r="A479" s="292"/>
      <c r="B479" s="367" t="s">
        <v>2962</v>
      </c>
      <c r="C479" s="368"/>
      <c r="D479" s="369">
        <v>98</v>
      </c>
      <c r="E479" s="370"/>
      <c r="F479" s="78" t="s">
        <v>2916</v>
      </c>
      <c r="G479" s="45"/>
    </row>
    <row r="480" spans="1:9" customFormat="1">
      <c r="A480" s="292"/>
      <c r="B480" s="371" t="s">
        <v>6000</v>
      </c>
      <c r="C480" s="372"/>
      <c r="D480" s="377">
        <v>98</v>
      </c>
      <c r="E480" s="362"/>
      <c r="F480" s="80" t="s">
        <v>5999</v>
      </c>
      <c r="G480" s="45"/>
    </row>
    <row r="481" spans="1:7" customFormat="1">
      <c r="A481" s="292"/>
      <c r="B481" s="373"/>
      <c r="C481" s="374"/>
      <c r="D481" s="361">
        <v>60</v>
      </c>
      <c r="E481" s="362"/>
      <c r="F481" s="80" t="s">
        <v>2917</v>
      </c>
      <c r="G481" s="45"/>
    </row>
    <row r="482" spans="1:7" customFormat="1">
      <c r="A482" s="292"/>
      <c r="B482" s="375"/>
      <c r="C482" s="376"/>
      <c r="D482" s="377">
        <v>72</v>
      </c>
      <c r="E482" s="362"/>
      <c r="F482" s="80" t="s">
        <v>2917</v>
      </c>
      <c r="G482" s="45"/>
    </row>
    <row r="483" spans="1:7" customFormat="1">
      <c r="A483" s="292"/>
      <c r="B483" s="378" t="s">
        <v>2961</v>
      </c>
      <c r="C483" s="379"/>
      <c r="D483" s="377">
        <v>72</v>
      </c>
      <c r="E483" s="362"/>
      <c r="F483" s="80" t="s">
        <v>2916</v>
      </c>
      <c r="G483" s="45"/>
    </row>
    <row r="484" spans="1:7" customFormat="1" ht="14.4" thickBot="1">
      <c r="B484" s="357" t="s">
        <v>2919</v>
      </c>
      <c r="C484" s="358"/>
      <c r="D484" s="359">
        <v>4</v>
      </c>
      <c r="E484" s="360"/>
      <c r="F484" s="82" t="s">
        <v>1661</v>
      </c>
    </row>
    <row r="485" spans="1:7" customFormat="1"/>
    <row r="486" spans="1:7" customFormat="1">
      <c r="B486" t="s">
        <v>6001</v>
      </c>
    </row>
    <row r="487" spans="1:7" customFormat="1"/>
    <row r="488" spans="1:7" customFormat="1">
      <c r="A488" s="292" t="s">
        <v>1637</v>
      </c>
      <c r="B488" s="25" t="s">
        <v>6002</v>
      </c>
      <c r="C488" s="45"/>
      <c r="D488" s="45"/>
    </row>
    <row r="489" spans="1:7" customFormat="1">
      <c r="A489" s="292" t="s">
        <v>1637</v>
      </c>
      <c r="B489" s="25" t="s">
        <v>6003</v>
      </c>
    </row>
    <row r="490" spans="1:7" customFormat="1">
      <c r="A490" s="292" t="s">
        <v>1637</v>
      </c>
      <c r="B490" s="25" t="s">
        <v>6004</v>
      </c>
    </row>
    <row r="491" spans="1:7" customFormat="1">
      <c r="A491" s="292" t="s">
        <v>1637</v>
      </c>
      <c r="B491" s="25" t="s">
        <v>6005</v>
      </c>
    </row>
    <row r="492" spans="1:7" customFormat="1">
      <c r="A492" s="292" t="s">
        <v>1637</v>
      </c>
      <c r="B492" s="25" t="s">
        <v>6006</v>
      </c>
    </row>
    <row r="493" spans="1:7" customFormat="1">
      <c r="A493" s="292" t="s">
        <v>1637</v>
      </c>
      <c r="B493" s="25" t="s">
        <v>6008</v>
      </c>
    </row>
    <row r="494" spans="1:7" customFormat="1" ht="14.55" customHeight="1">
      <c r="A494" s="292" t="s">
        <v>1637</v>
      </c>
      <c r="B494" s="25" t="s">
        <v>6007</v>
      </c>
    </row>
    <row r="495" spans="1:7" customFormat="1">
      <c r="A495" s="292" t="s">
        <v>1637</v>
      </c>
      <c r="B495" s="25" t="s">
        <v>6009</v>
      </c>
    </row>
    <row r="496" spans="1:7" customFormat="1">
      <c r="A496" s="292" t="s">
        <v>1637</v>
      </c>
      <c r="B496" s="25" t="s">
        <v>6010</v>
      </c>
    </row>
    <row r="497" spans="1:2" customFormat="1">
      <c r="A497" s="292" t="s">
        <v>1637</v>
      </c>
      <c r="B497" s="25" t="s">
        <v>6011</v>
      </c>
    </row>
    <row r="498" spans="1:2" customFormat="1">
      <c r="A498" s="292" t="s">
        <v>1637</v>
      </c>
      <c r="B498" s="25" t="s">
        <v>6012</v>
      </c>
    </row>
    <row r="499" spans="1:2" customFormat="1">
      <c r="A499" s="292" t="s">
        <v>1637</v>
      </c>
      <c r="B499" s="25" t="s">
        <v>6013</v>
      </c>
    </row>
    <row r="500" spans="1:2" customFormat="1">
      <c r="A500" s="292" t="s">
        <v>1637</v>
      </c>
      <c r="B500" s="25" t="s">
        <v>6014</v>
      </c>
    </row>
    <row r="501" spans="1:2" customFormat="1">
      <c r="A501" s="292" t="s">
        <v>1637</v>
      </c>
      <c r="B501" s="25" t="s">
        <v>6015</v>
      </c>
    </row>
    <row r="502" spans="1:2" customFormat="1">
      <c r="A502" s="292" t="s">
        <v>1637</v>
      </c>
      <c r="B502" s="25" t="s">
        <v>6016</v>
      </c>
    </row>
    <row r="503" spans="1:2" customFormat="1">
      <c r="A503" s="292" t="s">
        <v>1637</v>
      </c>
      <c r="B503" s="25" t="s">
        <v>6017</v>
      </c>
    </row>
    <row r="504" spans="1:2" customFormat="1">
      <c r="A504" s="292" t="s">
        <v>1637</v>
      </c>
      <c r="B504" s="25" t="s">
        <v>6018</v>
      </c>
    </row>
    <row r="505" spans="1:2" customFormat="1">
      <c r="A505" s="292" t="s">
        <v>1637</v>
      </c>
      <c r="B505" s="25" t="s">
        <v>6019</v>
      </c>
    </row>
    <row r="506" spans="1:2" customFormat="1">
      <c r="A506" s="292" t="s">
        <v>1637</v>
      </c>
      <c r="B506" s="25" t="s">
        <v>6020</v>
      </c>
    </row>
    <row r="507" spans="1:2" customFormat="1">
      <c r="A507" s="292" t="s">
        <v>1637</v>
      </c>
      <c r="B507" s="25" t="s">
        <v>6021</v>
      </c>
    </row>
    <row r="508" spans="1:2" customFormat="1">
      <c r="A508" s="292" t="s">
        <v>1637</v>
      </c>
      <c r="B508" s="25" t="s">
        <v>6022</v>
      </c>
    </row>
    <row r="509" spans="1:2" customFormat="1">
      <c r="A509" s="292" t="s">
        <v>1637</v>
      </c>
      <c r="B509" s="25" t="s">
        <v>6023</v>
      </c>
    </row>
    <row r="510" spans="1:2" customFormat="1">
      <c r="A510" s="292" t="s">
        <v>1637</v>
      </c>
      <c r="B510" s="25" t="s">
        <v>6024</v>
      </c>
    </row>
    <row r="511" spans="1:2" customFormat="1">
      <c r="A511" s="292" t="s">
        <v>1637</v>
      </c>
      <c r="B511" s="25" t="s">
        <v>6025</v>
      </c>
    </row>
    <row r="512" spans="1:2" customFormat="1">
      <c r="A512" s="292" t="s">
        <v>1637</v>
      </c>
      <c r="B512" s="25" t="s">
        <v>6026</v>
      </c>
    </row>
    <row r="513" spans="1:2" customFormat="1">
      <c r="A513" s="292" t="s">
        <v>1637</v>
      </c>
      <c r="B513" s="25" t="s">
        <v>6027</v>
      </c>
    </row>
    <row r="514" spans="1:2" customFormat="1">
      <c r="A514" s="292" t="s">
        <v>1637</v>
      </c>
      <c r="B514" s="25" t="s">
        <v>6028</v>
      </c>
    </row>
    <row r="515" spans="1:2" customFormat="1">
      <c r="A515" s="292" t="s">
        <v>1637</v>
      </c>
      <c r="B515" s="25" t="s">
        <v>6029</v>
      </c>
    </row>
    <row r="516" spans="1:2" customFormat="1">
      <c r="A516" s="292" t="s">
        <v>1637</v>
      </c>
      <c r="B516" s="25" t="s">
        <v>6030</v>
      </c>
    </row>
    <row r="517" spans="1:2" customFormat="1">
      <c r="A517" s="292" t="s">
        <v>1637</v>
      </c>
      <c r="B517" s="25" t="s">
        <v>6031</v>
      </c>
    </row>
    <row r="518" spans="1:2" customFormat="1">
      <c r="A518" s="292" t="s">
        <v>1637</v>
      </c>
      <c r="B518" s="25" t="s">
        <v>6032</v>
      </c>
    </row>
    <row r="519" spans="1:2" customFormat="1"/>
    <row r="520" spans="1:2" customFormat="1"/>
    <row r="521" spans="1:2" customFormat="1"/>
    <row r="522" spans="1:2" customFormat="1"/>
    <row r="523" spans="1:2" customFormat="1"/>
    <row r="524" spans="1:2" customFormat="1"/>
    <row r="525" spans="1:2" customFormat="1"/>
    <row r="526" spans="1:2" customFormat="1"/>
    <row r="527" spans="1:2" customFormat="1"/>
    <row r="528" spans="1:2"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ht="15" customHeight="1"/>
    <row r="608" customFormat="1" ht="15" customHeight="1"/>
    <row r="609" customFormat="1"/>
    <row r="610" customFormat="1"/>
    <row r="611" customFormat="1"/>
    <row r="612" customFormat="1"/>
    <row r="613" customFormat="1"/>
    <row r="614" customFormat="1"/>
    <row r="615" customFormat="1"/>
    <row r="616" customFormat="1"/>
    <row r="617" customFormat="1"/>
    <row r="618" customFormat="1"/>
    <row r="619" customFormat="1" ht="15" customHeight="1"/>
    <row r="620" customFormat="1" ht="66.75" customHeigh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sheetData>
  <mergeCells count="138">
    <mergeCell ref="B173:B174"/>
    <mergeCell ref="C173:D173"/>
    <mergeCell ref="C175:D175"/>
    <mergeCell ref="C176:D176"/>
    <mergeCell ref="E172:F172"/>
    <mergeCell ref="E173:F173"/>
    <mergeCell ref="E175:F175"/>
    <mergeCell ref="E176:F176"/>
    <mergeCell ref="C174:D174"/>
    <mergeCell ref="E174:F174"/>
    <mergeCell ref="F399:G399"/>
    <mergeCell ref="F400:G400"/>
    <mergeCell ref="F401:G401"/>
    <mergeCell ref="E154:F154"/>
    <mergeCell ref="G172:H172"/>
    <mergeCell ref="G175:H175"/>
    <mergeCell ref="G176:H176"/>
    <mergeCell ref="G170:H171"/>
    <mergeCell ref="G173:H174"/>
    <mergeCell ref="F393:G393"/>
    <mergeCell ref="F394:G394"/>
    <mergeCell ref="F395:G395"/>
    <mergeCell ref="F396:G396"/>
    <mergeCell ref="F397:G397"/>
    <mergeCell ref="F398:G398"/>
    <mergeCell ref="D386:E386"/>
    <mergeCell ref="F235:G235"/>
    <mergeCell ref="C252:D252"/>
    <mergeCell ref="C253:D253"/>
    <mergeCell ref="C254:D254"/>
    <mergeCell ref="C255:D255"/>
    <mergeCell ref="C256:D256"/>
    <mergeCell ref="C211:D211"/>
    <mergeCell ref="C212:D212"/>
    <mergeCell ref="B400:C400"/>
    <mergeCell ref="B401:C401"/>
    <mergeCell ref="D399:E399"/>
    <mergeCell ref="D400:E400"/>
    <mergeCell ref="D401:E401"/>
    <mergeCell ref="B398:C398"/>
    <mergeCell ref="D398:E398"/>
    <mergeCell ref="B395:C395"/>
    <mergeCell ref="B396:C396"/>
    <mergeCell ref="D396:E396"/>
    <mergeCell ref="B397:C397"/>
    <mergeCell ref="D397:E397"/>
    <mergeCell ref="B391:C391"/>
    <mergeCell ref="D391:E391"/>
    <mergeCell ref="D393:E393"/>
    <mergeCell ref="B394:C394"/>
    <mergeCell ref="D394:E394"/>
    <mergeCell ref="B399:C399"/>
    <mergeCell ref="B387:C387"/>
    <mergeCell ref="D387:E387"/>
    <mergeCell ref="B388:C389"/>
    <mergeCell ref="D388:E388"/>
    <mergeCell ref="D389:E389"/>
    <mergeCell ref="B390:C390"/>
    <mergeCell ref="D390:E390"/>
    <mergeCell ref="B393:C393"/>
    <mergeCell ref="D395:E395"/>
    <mergeCell ref="I189:J189"/>
    <mergeCell ref="A2:L2"/>
    <mergeCell ref="J33:L33"/>
    <mergeCell ref="E188:J188"/>
    <mergeCell ref="B193:D193"/>
    <mergeCell ref="B194:D194"/>
    <mergeCell ref="B195:D195"/>
    <mergeCell ref="B197:D197"/>
    <mergeCell ref="G189:H189"/>
    <mergeCell ref="E189:F189"/>
    <mergeCell ref="B190:D190"/>
    <mergeCell ref="B191:D191"/>
    <mergeCell ref="B192:D192"/>
    <mergeCell ref="B159:D159"/>
    <mergeCell ref="B161:D161"/>
    <mergeCell ref="E153:F153"/>
    <mergeCell ref="C172:D172"/>
    <mergeCell ref="E170:F171"/>
    <mergeCell ref="C170:D171"/>
    <mergeCell ref="B170:B171"/>
    <mergeCell ref="B155:D155"/>
    <mergeCell ref="B156:D156"/>
    <mergeCell ref="B157:D157"/>
    <mergeCell ref="B158:D158"/>
    <mergeCell ref="C213:D213"/>
    <mergeCell ref="C209:D209"/>
    <mergeCell ref="C210:D210"/>
    <mergeCell ref="F292:G292"/>
    <mergeCell ref="C267:D267"/>
    <mergeCell ref="C268:D268"/>
    <mergeCell ref="C269:D269"/>
    <mergeCell ref="C270:D270"/>
    <mergeCell ref="C271:D271"/>
    <mergeCell ref="C339:D339"/>
    <mergeCell ref="C340:D340"/>
    <mergeCell ref="F369:G369"/>
    <mergeCell ref="D317:E317"/>
    <mergeCell ref="B318:C318"/>
    <mergeCell ref="D318:E318"/>
    <mergeCell ref="B319:C320"/>
    <mergeCell ref="D319:E319"/>
    <mergeCell ref="D320:E320"/>
    <mergeCell ref="B321:C321"/>
    <mergeCell ref="D321:E321"/>
    <mergeCell ref="B322:C322"/>
    <mergeCell ref="D322:E322"/>
    <mergeCell ref="F308:G308"/>
    <mergeCell ref="F309:G309"/>
    <mergeCell ref="F310:G310"/>
    <mergeCell ref="F311:G311"/>
    <mergeCell ref="F312:G312"/>
    <mergeCell ref="F313:G313"/>
    <mergeCell ref="C336:D336"/>
    <mergeCell ref="C337:D337"/>
    <mergeCell ref="C338:D338"/>
    <mergeCell ref="D312:E312"/>
    <mergeCell ref="D313:E313"/>
    <mergeCell ref="B312:C312"/>
    <mergeCell ref="B313:C313"/>
    <mergeCell ref="B310:C311"/>
    <mergeCell ref="B309:C309"/>
    <mergeCell ref="D308:E308"/>
    <mergeCell ref="D309:E309"/>
    <mergeCell ref="D310:E310"/>
    <mergeCell ref="D311:E311"/>
    <mergeCell ref="B484:C484"/>
    <mergeCell ref="D484:E484"/>
    <mergeCell ref="D481:E481"/>
    <mergeCell ref="F467:G467"/>
    <mergeCell ref="D478:E478"/>
    <mergeCell ref="B479:C479"/>
    <mergeCell ref="D479:E479"/>
    <mergeCell ref="B480:C482"/>
    <mergeCell ref="D480:E480"/>
    <mergeCell ref="D482:E482"/>
    <mergeCell ref="B483:C483"/>
    <mergeCell ref="D483:E483"/>
  </mergeCells>
  <phoneticPr fontId="1" type="noConversion"/>
  <conditionalFormatting sqref="F35:F130">
    <cfRule type="containsErrors" dxfId="70" priority="13">
      <formula>ISERROR(F35)</formula>
    </cfRule>
  </conditionalFormatting>
  <conditionalFormatting sqref="G35:I130">
    <cfRule type="containsErrors" dxfId="69" priority="14">
      <formula>ISERROR(G35)</formula>
    </cfRule>
  </conditionalFormatting>
  <conditionalFormatting sqref="K35:L130">
    <cfRule type="cellIs" dxfId="68" priority="12" operator="equal">
      <formula>0</formula>
    </cfRule>
  </conditionalFormatting>
  <conditionalFormatting sqref="F35:I130">
    <cfRule type="cellIs" dxfId="67" priority="10" operator="equal">
      <formula>15.5</formula>
    </cfRule>
    <cfRule type="cellIs" dxfId="66" priority="11" operator="equal">
      <formula>0</formula>
    </cfRule>
  </conditionalFormatting>
  <conditionalFormatting sqref="L35:L130">
    <cfRule type="cellIs" dxfId="65" priority="6" operator="equal">
      <formula>0</formula>
    </cfRule>
  </conditionalFormatting>
  <conditionalFormatting sqref="K35:L130">
    <cfRule type="containsErrors" dxfId="64" priority="5">
      <formula>ISERROR(K35)</formula>
    </cfRule>
  </conditionalFormatting>
  <conditionalFormatting sqref="J35:J130">
    <cfRule type="duplicateValues" dxfId="63" priority="4"/>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C2A673D-ECAB-472F-B40A-4E8F0DD9B975}">
          <x14:formula1>
            <xm:f>'Targeted DNA Pro UDI'!$A$2:$A$769</xm:f>
          </x14:formula1>
          <xm:sqref>J35:J130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AA9A-C67C-4CAA-96B5-BF6BDC60EAF8}">
  <dimension ref="A2:R101"/>
  <sheetViews>
    <sheetView workbookViewId="0">
      <selection activeCell="P9" sqref="P9"/>
    </sheetView>
  </sheetViews>
  <sheetFormatPr baseColWidth="10" defaultColWidth="8.796875" defaultRowHeight="13.8"/>
  <sheetData>
    <row r="2" spans="1:18" ht="17.399999999999999">
      <c r="A2" s="439" t="s">
        <v>3096</v>
      </c>
      <c r="B2" s="439"/>
      <c r="C2" s="439"/>
      <c r="D2" s="439"/>
      <c r="E2" s="439"/>
      <c r="F2" s="439"/>
      <c r="G2" s="439"/>
      <c r="H2" s="439"/>
      <c r="I2" s="439"/>
      <c r="J2" s="439"/>
      <c r="K2" s="439"/>
      <c r="L2" s="439"/>
      <c r="M2" s="439"/>
      <c r="N2" s="439"/>
      <c r="O2" s="439"/>
      <c r="P2" s="439"/>
      <c r="Q2" s="439"/>
      <c r="R2" s="439"/>
    </row>
    <row r="4" spans="1:18">
      <c r="B4" s="39" t="s">
        <v>3097</v>
      </c>
    </row>
    <row r="5" spans="1:18">
      <c r="B5" s="282"/>
      <c r="C5" s="282">
        <v>1</v>
      </c>
      <c r="D5" s="282">
        <v>2</v>
      </c>
      <c r="E5" s="282">
        <v>3</v>
      </c>
      <c r="F5" s="282">
        <v>4</v>
      </c>
      <c r="G5" s="282">
        <v>5</v>
      </c>
      <c r="H5" s="282">
        <v>6</v>
      </c>
      <c r="I5" s="282">
        <v>7</v>
      </c>
      <c r="J5" s="282">
        <v>8</v>
      </c>
      <c r="K5" s="282">
        <v>9</v>
      </c>
      <c r="L5" s="282">
        <v>10</v>
      </c>
      <c r="M5" s="282">
        <v>11</v>
      </c>
      <c r="N5" s="282">
        <v>12</v>
      </c>
    </row>
    <row r="6" spans="1:18">
      <c r="B6" s="282" t="s">
        <v>1161</v>
      </c>
      <c r="C6" s="281" t="s">
        <v>3098</v>
      </c>
      <c r="D6" s="281" t="s">
        <v>3106</v>
      </c>
      <c r="E6" s="281"/>
      <c r="F6" s="281"/>
      <c r="G6" s="281"/>
      <c r="H6" s="281"/>
      <c r="I6" s="281"/>
      <c r="J6" s="281"/>
      <c r="K6" s="281"/>
      <c r="L6" s="281"/>
      <c r="M6" s="281"/>
      <c r="N6" s="281"/>
    </row>
    <row r="7" spans="1:18">
      <c r="B7" s="282" t="s">
        <v>1162</v>
      </c>
      <c r="C7" s="281" t="s">
        <v>3099</v>
      </c>
      <c r="D7" s="281" t="s">
        <v>3107</v>
      </c>
      <c r="E7" s="281"/>
      <c r="F7" s="281"/>
      <c r="G7" s="281"/>
      <c r="H7" s="281"/>
      <c r="I7" s="281"/>
      <c r="J7" s="281"/>
      <c r="K7" s="281"/>
      <c r="L7" s="281"/>
      <c r="M7" s="281"/>
      <c r="N7" s="281"/>
    </row>
    <row r="8" spans="1:18">
      <c r="B8" s="282" t="s">
        <v>1163</v>
      </c>
      <c r="C8" s="281" t="s">
        <v>3100</v>
      </c>
      <c r="D8" s="281" t="s">
        <v>3108</v>
      </c>
      <c r="E8" s="281"/>
      <c r="F8" s="281"/>
      <c r="G8" s="281"/>
      <c r="H8" s="281"/>
      <c r="I8" s="281"/>
      <c r="J8" s="281"/>
      <c r="K8" s="281"/>
      <c r="L8" s="281"/>
      <c r="M8" s="281"/>
      <c r="N8" s="281"/>
    </row>
    <row r="9" spans="1:18">
      <c r="B9" s="282" t="s">
        <v>1164</v>
      </c>
      <c r="C9" s="281" t="s">
        <v>3101</v>
      </c>
      <c r="D9" s="281" t="s">
        <v>3109</v>
      </c>
      <c r="E9" s="281"/>
      <c r="F9" s="281"/>
      <c r="G9" s="281"/>
      <c r="H9" s="281"/>
      <c r="I9" s="281"/>
      <c r="J9" s="281"/>
      <c r="K9" s="281"/>
      <c r="L9" s="281"/>
      <c r="M9" s="281"/>
      <c r="N9" s="281"/>
    </row>
    <row r="10" spans="1:18">
      <c r="B10" s="282" t="s">
        <v>1165</v>
      </c>
      <c r="C10" s="281" t="s">
        <v>3102</v>
      </c>
      <c r="D10" s="281"/>
      <c r="E10" s="281"/>
      <c r="F10" s="281"/>
      <c r="G10" s="281"/>
      <c r="H10" s="281"/>
      <c r="I10" s="281"/>
      <c r="J10" s="281"/>
      <c r="K10" s="281"/>
      <c r="L10" s="281"/>
      <c r="M10" s="281"/>
      <c r="N10" s="281"/>
    </row>
    <row r="11" spans="1:18">
      <c r="B11" s="282" t="s">
        <v>1166</v>
      </c>
      <c r="C11" s="281" t="s">
        <v>3103</v>
      </c>
      <c r="D11" s="281"/>
      <c r="E11" s="281"/>
      <c r="F11" s="281"/>
      <c r="G11" s="281"/>
      <c r="H11" s="281"/>
      <c r="I11" s="281"/>
      <c r="J11" s="281"/>
      <c r="K11" s="281"/>
      <c r="L11" s="281"/>
      <c r="M11" s="281"/>
      <c r="N11" s="281"/>
    </row>
    <row r="12" spans="1:18">
      <c r="B12" s="282" t="s">
        <v>1167</v>
      </c>
      <c r="C12" s="281" t="s">
        <v>3104</v>
      </c>
      <c r="D12" s="281"/>
      <c r="E12" s="281"/>
      <c r="F12" s="281"/>
      <c r="G12" s="281"/>
      <c r="H12" s="281"/>
      <c r="I12" s="281"/>
      <c r="J12" s="281"/>
      <c r="K12" s="281"/>
      <c r="L12" s="281"/>
      <c r="M12" s="281"/>
      <c r="N12" s="281"/>
    </row>
    <row r="13" spans="1:18">
      <c r="B13" s="282" t="s">
        <v>1168</v>
      </c>
      <c r="C13" s="281" t="s">
        <v>3105</v>
      </c>
      <c r="D13" s="281"/>
      <c r="E13" s="281"/>
      <c r="F13" s="281"/>
      <c r="G13" s="281"/>
      <c r="H13" s="281"/>
      <c r="I13" s="281"/>
      <c r="J13" s="281"/>
      <c r="K13" s="281"/>
      <c r="L13" s="281"/>
      <c r="M13" s="281"/>
      <c r="N13" s="281"/>
    </row>
    <row r="15" spans="1:18">
      <c r="B15" s="39" t="s">
        <v>3194</v>
      </c>
    </row>
    <row r="16" spans="1:18">
      <c r="B16" s="282"/>
      <c r="C16" s="282">
        <v>1</v>
      </c>
      <c r="D16" s="282">
        <v>2</v>
      </c>
      <c r="E16" s="282">
        <v>3</v>
      </c>
      <c r="F16" s="282">
        <v>4</v>
      </c>
      <c r="G16" s="282">
        <v>5</v>
      </c>
      <c r="H16" s="282">
        <v>6</v>
      </c>
      <c r="I16" s="282">
        <v>7</v>
      </c>
      <c r="J16" s="282">
        <v>8</v>
      </c>
      <c r="K16" s="282">
        <v>9</v>
      </c>
      <c r="L16" s="282">
        <v>10</v>
      </c>
      <c r="M16" s="282">
        <v>11</v>
      </c>
      <c r="N16" s="282">
        <v>12</v>
      </c>
    </row>
    <row r="17" spans="2:14">
      <c r="B17" s="282" t="s">
        <v>1161</v>
      </c>
      <c r="C17" s="281" t="s">
        <v>3098</v>
      </c>
      <c r="D17" s="281" t="s">
        <v>3106</v>
      </c>
      <c r="E17" s="281" t="s">
        <v>3114</v>
      </c>
      <c r="F17" s="281" t="s">
        <v>3122</v>
      </c>
      <c r="G17" s="281" t="s">
        <v>3130</v>
      </c>
      <c r="H17" s="281" t="s">
        <v>3138</v>
      </c>
      <c r="I17" s="281" t="s">
        <v>3146</v>
      </c>
      <c r="J17" s="281" t="s">
        <v>3154</v>
      </c>
      <c r="K17" s="281" t="s">
        <v>3162</v>
      </c>
      <c r="L17" s="281" t="s">
        <v>3170</v>
      </c>
      <c r="M17" s="281" t="s">
        <v>3178</v>
      </c>
      <c r="N17" s="281" t="s">
        <v>3186</v>
      </c>
    </row>
    <row r="18" spans="2:14">
      <c r="B18" s="282" t="s">
        <v>1162</v>
      </c>
      <c r="C18" s="281" t="s">
        <v>3099</v>
      </c>
      <c r="D18" s="281" t="s">
        <v>3107</v>
      </c>
      <c r="E18" s="281" t="s">
        <v>3115</v>
      </c>
      <c r="F18" s="281" t="s">
        <v>3123</v>
      </c>
      <c r="G18" s="281" t="s">
        <v>3131</v>
      </c>
      <c r="H18" s="281" t="s">
        <v>3139</v>
      </c>
      <c r="I18" s="281" t="s">
        <v>3147</v>
      </c>
      <c r="J18" s="281" t="s">
        <v>3155</v>
      </c>
      <c r="K18" s="281" t="s">
        <v>3163</v>
      </c>
      <c r="L18" s="281" t="s">
        <v>3171</v>
      </c>
      <c r="M18" s="281" t="s">
        <v>3179</v>
      </c>
      <c r="N18" s="281" t="s">
        <v>3187</v>
      </c>
    </row>
    <row r="19" spans="2:14">
      <c r="B19" s="282" t="s">
        <v>1163</v>
      </c>
      <c r="C19" s="281" t="s">
        <v>3100</v>
      </c>
      <c r="D19" s="281" t="s">
        <v>3108</v>
      </c>
      <c r="E19" s="281" t="s">
        <v>3116</v>
      </c>
      <c r="F19" s="281" t="s">
        <v>3124</v>
      </c>
      <c r="G19" s="281" t="s">
        <v>3132</v>
      </c>
      <c r="H19" s="281" t="s">
        <v>3140</v>
      </c>
      <c r="I19" s="281" t="s">
        <v>3148</v>
      </c>
      <c r="J19" s="281" t="s">
        <v>3156</v>
      </c>
      <c r="K19" s="281" t="s">
        <v>3164</v>
      </c>
      <c r="L19" s="281" t="s">
        <v>3172</v>
      </c>
      <c r="M19" s="281" t="s">
        <v>3180</v>
      </c>
      <c r="N19" s="281" t="s">
        <v>3188</v>
      </c>
    </row>
    <row r="20" spans="2:14">
      <c r="B20" s="282" t="s">
        <v>1164</v>
      </c>
      <c r="C20" s="281" t="s">
        <v>3101</v>
      </c>
      <c r="D20" s="281" t="s">
        <v>3109</v>
      </c>
      <c r="E20" s="281" t="s">
        <v>3117</v>
      </c>
      <c r="F20" s="281" t="s">
        <v>3125</v>
      </c>
      <c r="G20" s="281" t="s">
        <v>3133</v>
      </c>
      <c r="H20" s="281" t="s">
        <v>3141</v>
      </c>
      <c r="I20" s="281" t="s">
        <v>3149</v>
      </c>
      <c r="J20" s="281" t="s">
        <v>3157</v>
      </c>
      <c r="K20" s="281" t="s">
        <v>3165</v>
      </c>
      <c r="L20" s="281" t="s">
        <v>3173</v>
      </c>
      <c r="M20" s="281" t="s">
        <v>3181</v>
      </c>
      <c r="N20" s="281" t="s">
        <v>3189</v>
      </c>
    </row>
    <row r="21" spans="2:14">
      <c r="B21" s="282" t="s">
        <v>1165</v>
      </c>
      <c r="C21" s="281" t="s">
        <v>3102</v>
      </c>
      <c r="D21" s="281" t="s">
        <v>3110</v>
      </c>
      <c r="E21" s="281" t="s">
        <v>3118</v>
      </c>
      <c r="F21" s="281" t="s">
        <v>3126</v>
      </c>
      <c r="G21" s="281" t="s">
        <v>3134</v>
      </c>
      <c r="H21" s="281" t="s">
        <v>3142</v>
      </c>
      <c r="I21" s="281" t="s">
        <v>3150</v>
      </c>
      <c r="J21" s="281" t="s">
        <v>3158</v>
      </c>
      <c r="K21" s="281" t="s">
        <v>3166</v>
      </c>
      <c r="L21" s="281" t="s">
        <v>3174</v>
      </c>
      <c r="M21" s="281" t="s">
        <v>3182</v>
      </c>
      <c r="N21" s="281" t="s">
        <v>3190</v>
      </c>
    </row>
    <row r="22" spans="2:14">
      <c r="B22" s="282" t="s">
        <v>1166</v>
      </c>
      <c r="C22" s="281" t="s">
        <v>3103</v>
      </c>
      <c r="D22" s="281" t="s">
        <v>3111</v>
      </c>
      <c r="E22" s="281" t="s">
        <v>3119</v>
      </c>
      <c r="F22" s="281" t="s">
        <v>3127</v>
      </c>
      <c r="G22" s="281" t="s">
        <v>3135</v>
      </c>
      <c r="H22" s="281" t="s">
        <v>3143</v>
      </c>
      <c r="I22" s="281" t="s">
        <v>3151</v>
      </c>
      <c r="J22" s="281" t="s">
        <v>3159</v>
      </c>
      <c r="K22" s="281" t="s">
        <v>3167</v>
      </c>
      <c r="L22" s="281" t="s">
        <v>3175</v>
      </c>
      <c r="M22" s="281" t="s">
        <v>3183</v>
      </c>
      <c r="N22" s="281" t="s">
        <v>3191</v>
      </c>
    </row>
    <row r="23" spans="2:14">
      <c r="B23" s="282" t="s">
        <v>1167</v>
      </c>
      <c r="C23" s="281" t="s">
        <v>3104</v>
      </c>
      <c r="D23" s="281" t="s">
        <v>3112</v>
      </c>
      <c r="E23" s="281" t="s">
        <v>3120</v>
      </c>
      <c r="F23" s="281" t="s">
        <v>3128</v>
      </c>
      <c r="G23" s="281" t="s">
        <v>3136</v>
      </c>
      <c r="H23" s="281" t="s">
        <v>3144</v>
      </c>
      <c r="I23" s="281" t="s">
        <v>3152</v>
      </c>
      <c r="J23" s="281" t="s">
        <v>3160</v>
      </c>
      <c r="K23" s="281" t="s">
        <v>3168</v>
      </c>
      <c r="L23" s="281" t="s">
        <v>3176</v>
      </c>
      <c r="M23" s="281" t="s">
        <v>3184</v>
      </c>
      <c r="N23" s="281" t="s">
        <v>3192</v>
      </c>
    </row>
    <row r="24" spans="2:14">
      <c r="B24" s="282" t="s">
        <v>1168</v>
      </c>
      <c r="C24" s="281" t="s">
        <v>3105</v>
      </c>
      <c r="D24" s="281" t="s">
        <v>3113</v>
      </c>
      <c r="E24" s="281" t="s">
        <v>3121</v>
      </c>
      <c r="F24" s="281" t="s">
        <v>3129</v>
      </c>
      <c r="G24" s="281" t="s">
        <v>3137</v>
      </c>
      <c r="H24" s="281" t="s">
        <v>3145</v>
      </c>
      <c r="I24" s="281" t="s">
        <v>3153</v>
      </c>
      <c r="J24" s="281" t="s">
        <v>3161</v>
      </c>
      <c r="K24" s="281" t="s">
        <v>3169</v>
      </c>
      <c r="L24" s="281" t="s">
        <v>3177</v>
      </c>
      <c r="M24" s="281" t="s">
        <v>3185</v>
      </c>
      <c r="N24" s="281" t="s">
        <v>3193</v>
      </c>
    </row>
    <row r="26" spans="2:14">
      <c r="B26" s="39" t="s">
        <v>3568</v>
      </c>
    </row>
    <row r="27" spans="2:14">
      <c r="B27" s="282"/>
      <c r="C27" s="282">
        <v>1</v>
      </c>
      <c r="D27" s="282">
        <v>2</v>
      </c>
      <c r="E27" s="282">
        <v>3</v>
      </c>
      <c r="F27" s="282">
        <v>4</v>
      </c>
      <c r="G27" s="282">
        <v>5</v>
      </c>
      <c r="H27" s="282">
        <v>6</v>
      </c>
      <c r="I27" s="282">
        <v>7</v>
      </c>
      <c r="J27" s="282">
        <v>8</v>
      </c>
      <c r="K27" s="282">
        <v>9</v>
      </c>
      <c r="L27" s="282">
        <v>10</v>
      </c>
      <c r="M27" s="282">
        <v>11</v>
      </c>
      <c r="N27" s="282">
        <v>12</v>
      </c>
    </row>
    <row r="28" spans="2:14">
      <c r="B28" s="282" t="s">
        <v>1161</v>
      </c>
      <c r="C28" s="281" t="s">
        <v>3195</v>
      </c>
      <c r="D28" s="281" t="s">
        <v>3203</v>
      </c>
      <c r="E28" s="281" t="s">
        <v>3211</v>
      </c>
      <c r="F28" s="281" t="s">
        <v>3219</v>
      </c>
      <c r="G28" s="281" t="s">
        <v>3227</v>
      </c>
      <c r="H28" s="281" t="s">
        <v>3235</v>
      </c>
      <c r="I28" s="281" t="s">
        <v>3243</v>
      </c>
      <c r="J28" s="281" t="s">
        <v>3251</v>
      </c>
      <c r="K28" s="281" t="s">
        <v>3259</v>
      </c>
      <c r="L28" s="281" t="s">
        <v>3267</v>
      </c>
      <c r="M28" s="281" t="s">
        <v>3275</v>
      </c>
      <c r="N28" s="281" t="s">
        <v>3283</v>
      </c>
    </row>
    <row r="29" spans="2:14">
      <c r="B29" s="282" t="s">
        <v>1162</v>
      </c>
      <c r="C29" s="281" t="s">
        <v>3196</v>
      </c>
      <c r="D29" s="281" t="s">
        <v>3204</v>
      </c>
      <c r="E29" s="281" t="s">
        <v>3212</v>
      </c>
      <c r="F29" s="281" t="s">
        <v>3220</v>
      </c>
      <c r="G29" s="281" t="s">
        <v>3228</v>
      </c>
      <c r="H29" s="281" t="s">
        <v>3236</v>
      </c>
      <c r="I29" s="281" t="s">
        <v>3244</v>
      </c>
      <c r="J29" s="281" t="s">
        <v>3252</v>
      </c>
      <c r="K29" s="281" t="s">
        <v>3260</v>
      </c>
      <c r="L29" s="281" t="s">
        <v>3268</v>
      </c>
      <c r="M29" s="281" t="s">
        <v>3276</v>
      </c>
      <c r="N29" s="281" t="s">
        <v>3284</v>
      </c>
    </row>
    <row r="30" spans="2:14">
      <c r="B30" s="282" t="s">
        <v>1163</v>
      </c>
      <c r="C30" s="281" t="s">
        <v>3197</v>
      </c>
      <c r="D30" s="281" t="s">
        <v>3205</v>
      </c>
      <c r="E30" s="281" t="s">
        <v>3213</v>
      </c>
      <c r="F30" s="281" t="s">
        <v>3221</v>
      </c>
      <c r="G30" s="281" t="s">
        <v>3229</v>
      </c>
      <c r="H30" s="281" t="s">
        <v>3237</v>
      </c>
      <c r="I30" s="281" t="s">
        <v>3245</v>
      </c>
      <c r="J30" s="281" t="s">
        <v>3253</v>
      </c>
      <c r="K30" s="281" t="s">
        <v>3261</v>
      </c>
      <c r="L30" s="281" t="s">
        <v>3269</v>
      </c>
      <c r="M30" s="281" t="s">
        <v>3277</v>
      </c>
      <c r="N30" s="281" t="s">
        <v>3285</v>
      </c>
    </row>
    <row r="31" spans="2:14">
      <c r="B31" s="282" t="s">
        <v>1164</v>
      </c>
      <c r="C31" s="281" t="s">
        <v>3198</v>
      </c>
      <c r="D31" s="281" t="s">
        <v>3206</v>
      </c>
      <c r="E31" s="281" t="s">
        <v>3214</v>
      </c>
      <c r="F31" s="281" t="s">
        <v>3222</v>
      </c>
      <c r="G31" s="281" t="s">
        <v>3230</v>
      </c>
      <c r="H31" s="281" t="s">
        <v>3238</v>
      </c>
      <c r="I31" s="281" t="s">
        <v>3246</v>
      </c>
      <c r="J31" s="281" t="s">
        <v>3254</v>
      </c>
      <c r="K31" s="281" t="s">
        <v>3262</v>
      </c>
      <c r="L31" s="281" t="s">
        <v>3270</v>
      </c>
      <c r="M31" s="281" t="s">
        <v>3278</v>
      </c>
      <c r="N31" s="281" t="s">
        <v>3286</v>
      </c>
    </row>
    <row r="32" spans="2:14">
      <c r="B32" s="282" t="s">
        <v>1165</v>
      </c>
      <c r="C32" s="281" t="s">
        <v>3199</v>
      </c>
      <c r="D32" s="281" t="s">
        <v>3207</v>
      </c>
      <c r="E32" s="281" t="s">
        <v>3215</v>
      </c>
      <c r="F32" s="281" t="s">
        <v>3223</v>
      </c>
      <c r="G32" s="281" t="s">
        <v>3231</v>
      </c>
      <c r="H32" s="281" t="s">
        <v>3239</v>
      </c>
      <c r="I32" s="281" t="s">
        <v>3247</v>
      </c>
      <c r="J32" s="281" t="s">
        <v>3255</v>
      </c>
      <c r="K32" s="281" t="s">
        <v>3263</v>
      </c>
      <c r="L32" s="281" t="s">
        <v>3271</v>
      </c>
      <c r="M32" s="281" t="s">
        <v>3279</v>
      </c>
      <c r="N32" s="281" t="s">
        <v>3287</v>
      </c>
    </row>
    <row r="33" spans="2:14">
      <c r="B33" s="282" t="s">
        <v>1166</v>
      </c>
      <c r="C33" s="281" t="s">
        <v>3200</v>
      </c>
      <c r="D33" s="281" t="s">
        <v>3208</v>
      </c>
      <c r="E33" s="281" t="s">
        <v>3216</v>
      </c>
      <c r="F33" s="281" t="s">
        <v>3224</v>
      </c>
      <c r="G33" s="281" t="s">
        <v>3232</v>
      </c>
      <c r="H33" s="281" t="s">
        <v>3240</v>
      </c>
      <c r="I33" s="281" t="s">
        <v>3248</v>
      </c>
      <c r="J33" s="281" t="s">
        <v>3256</v>
      </c>
      <c r="K33" s="281" t="s">
        <v>3264</v>
      </c>
      <c r="L33" s="281" t="s">
        <v>3272</v>
      </c>
      <c r="M33" s="281" t="s">
        <v>3280</v>
      </c>
      <c r="N33" s="281" t="s">
        <v>3288</v>
      </c>
    </row>
    <row r="34" spans="2:14">
      <c r="B34" s="282" t="s">
        <v>1167</v>
      </c>
      <c r="C34" s="281" t="s">
        <v>3201</v>
      </c>
      <c r="D34" s="281" t="s">
        <v>3209</v>
      </c>
      <c r="E34" s="281" t="s">
        <v>3217</v>
      </c>
      <c r="F34" s="281" t="s">
        <v>3225</v>
      </c>
      <c r="G34" s="281" t="s">
        <v>3233</v>
      </c>
      <c r="H34" s="281" t="s">
        <v>3241</v>
      </c>
      <c r="I34" s="281" t="s">
        <v>3249</v>
      </c>
      <c r="J34" s="281" t="s">
        <v>3257</v>
      </c>
      <c r="K34" s="281" t="s">
        <v>3265</v>
      </c>
      <c r="L34" s="281" t="s">
        <v>3273</v>
      </c>
      <c r="M34" s="281" t="s">
        <v>3281</v>
      </c>
      <c r="N34" s="281" t="s">
        <v>3289</v>
      </c>
    </row>
    <row r="35" spans="2:14">
      <c r="B35" s="282" t="s">
        <v>1168</v>
      </c>
      <c r="C35" s="281" t="s">
        <v>3202</v>
      </c>
      <c r="D35" s="281" t="s">
        <v>3210</v>
      </c>
      <c r="E35" s="281" t="s">
        <v>3218</v>
      </c>
      <c r="F35" s="281" t="s">
        <v>3226</v>
      </c>
      <c r="G35" s="281" t="s">
        <v>3234</v>
      </c>
      <c r="H35" s="281" t="s">
        <v>3242</v>
      </c>
      <c r="I35" s="281" t="s">
        <v>3250</v>
      </c>
      <c r="J35" s="281" t="s">
        <v>3258</v>
      </c>
      <c r="K35" s="281" t="s">
        <v>3266</v>
      </c>
      <c r="L35" s="281" t="s">
        <v>3274</v>
      </c>
      <c r="M35" s="281" t="s">
        <v>3282</v>
      </c>
      <c r="N35" s="281" t="s">
        <v>3290</v>
      </c>
    </row>
    <row r="37" spans="2:14">
      <c r="B37" s="39" t="s">
        <v>3569</v>
      </c>
    </row>
    <row r="38" spans="2:14">
      <c r="B38" s="282"/>
      <c r="C38" s="282">
        <v>1</v>
      </c>
      <c r="D38" s="282">
        <v>2</v>
      </c>
      <c r="E38" s="282">
        <v>3</v>
      </c>
      <c r="F38" s="282">
        <v>4</v>
      </c>
      <c r="G38" s="282">
        <v>5</v>
      </c>
      <c r="H38" s="282">
        <v>6</v>
      </c>
      <c r="I38" s="282">
        <v>7</v>
      </c>
      <c r="J38" s="282">
        <v>8</v>
      </c>
      <c r="K38" s="282">
        <v>9</v>
      </c>
      <c r="L38" s="282">
        <v>10</v>
      </c>
      <c r="M38" s="282">
        <v>11</v>
      </c>
      <c r="N38" s="282">
        <v>12</v>
      </c>
    </row>
    <row r="39" spans="2:14">
      <c r="B39" s="282" t="s">
        <v>1161</v>
      </c>
      <c r="C39" s="281" t="s">
        <v>3291</v>
      </c>
      <c r="D39" s="281" t="s">
        <v>3299</v>
      </c>
      <c r="E39" s="281" t="s">
        <v>3307</v>
      </c>
      <c r="F39" s="281" t="s">
        <v>3315</v>
      </c>
      <c r="G39" s="281" t="s">
        <v>3323</v>
      </c>
      <c r="H39" s="281" t="s">
        <v>3331</v>
      </c>
      <c r="I39" s="281" t="s">
        <v>3339</v>
      </c>
      <c r="J39" s="281" t="s">
        <v>3347</v>
      </c>
      <c r="K39" s="281" t="s">
        <v>3355</v>
      </c>
      <c r="L39" s="281" t="s">
        <v>3363</v>
      </c>
      <c r="M39" s="281" t="s">
        <v>3371</v>
      </c>
      <c r="N39" s="281" t="s">
        <v>3379</v>
      </c>
    </row>
    <row r="40" spans="2:14">
      <c r="B40" s="282" t="s">
        <v>1162</v>
      </c>
      <c r="C40" s="281" t="s">
        <v>3292</v>
      </c>
      <c r="D40" s="281" t="s">
        <v>3300</v>
      </c>
      <c r="E40" s="281" t="s">
        <v>3308</v>
      </c>
      <c r="F40" s="281" t="s">
        <v>3316</v>
      </c>
      <c r="G40" s="281" t="s">
        <v>3324</v>
      </c>
      <c r="H40" s="281" t="s">
        <v>3332</v>
      </c>
      <c r="I40" s="281" t="s">
        <v>3340</v>
      </c>
      <c r="J40" s="281" t="s">
        <v>3348</v>
      </c>
      <c r="K40" s="281" t="s">
        <v>3356</v>
      </c>
      <c r="L40" s="281" t="s">
        <v>3364</v>
      </c>
      <c r="M40" s="281" t="s">
        <v>3372</v>
      </c>
      <c r="N40" s="281" t="s">
        <v>3380</v>
      </c>
    </row>
    <row r="41" spans="2:14">
      <c r="B41" s="282" t="s">
        <v>1163</v>
      </c>
      <c r="C41" s="281" t="s">
        <v>3293</v>
      </c>
      <c r="D41" s="281" t="s">
        <v>3301</v>
      </c>
      <c r="E41" s="281" t="s">
        <v>3309</v>
      </c>
      <c r="F41" s="281" t="s">
        <v>3317</v>
      </c>
      <c r="G41" s="281" t="s">
        <v>3325</v>
      </c>
      <c r="H41" s="281" t="s">
        <v>3333</v>
      </c>
      <c r="I41" s="281" t="s">
        <v>3341</v>
      </c>
      <c r="J41" s="281" t="s">
        <v>3349</v>
      </c>
      <c r="K41" s="281" t="s">
        <v>3357</v>
      </c>
      <c r="L41" s="281" t="s">
        <v>3365</v>
      </c>
      <c r="M41" s="281" t="s">
        <v>3373</v>
      </c>
      <c r="N41" s="281" t="s">
        <v>3381</v>
      </c>
    </row>
    <row r="42" spans="2:14">
      <c r="B42" s="282" t="s">
        <v>1164</v>
      </c>
      <c r="C42" s="281" t="s">
        <v>3294</v>
      </c>
      <c r="D42" s="281" t="s">
        <v>3302</v>
      </c>
      <c r="E42" s="281" t="s">
        <v>3310</v>
      </c>
      <c r="F42" s="281" t="s">
        <v>3318</v>
      </c>
      <c r="G42" s="281" t="s">
        <v>3326</v>
      </c>
      <c r="H42" s="281" t="s">
        <v>3334</v>
      </c>
      <c r="I42" s="281" t="s">
        <v>3342</v>
      </c>
      <c r="J42" s="281" t="s">
        <v>3350</v>
      </c>
      <c r="K42" s="281" t="s">
        <v>3358</v>
      </c>
      <c r="L42" s="281" t="s">
        <v>3366</v>
      </c>
      <c r="M42" s="281" t="s">
        <v>3374</v>
      </c>
      <c r="N42" s="281" t="s">
        <v>3382</v>
      </c>
    </row>
    <row r="43" spans="2:14">
      <c r="B43" s="282" t="s">
        <v>1165</v>
      </c>
      <c r="C43" s="281" t="s">
        <v>3295</v>
      </c>
      <c r="D43" s="281" t="s">
        <v>3303</v>
      </c>
      <c r="E43" s="281" t="s">
        <v>3311</v>
      </c>
      <c r="F43" s="281" t="s">
        <v>3319</v>
      </c>
      <c r="G43" s="281" t="s">
        <v>3327</v>
      </c>
      <c r="H43" s="281" t="s">
        <v>3335</v>
      </c>
      <c r="I43" s="281" t="s">
        <v>3343</v>
      </c>
      <c r="J43" s="281" t="s">
        <v>3351</v>
      </c>
      <c r="K43" s="281" t="s">
        <v>3359</v>
      </c>
      <c r="L43" s="281" t="s">
        <v>3367</v>
      </c>
      <c r="M43" s="281" t="s">
        <v>3375</v>
      </c>
      <c r="N43" s="281" t="s">
        <v>3383</v>
      </c>
    </row>
    <row r="44" spans="2:14">
      <c r="B44" s="282" t="s">
        <v>1166</v>
      </c>
      <c r="C44" s="281" t="s">
        <v>3296</v>
      </c>
      <c r="D44" s="281" t="s">
        <v>3304</v>
      </c>
      <c r="E44" s="281" t="s">
        <v>3312</v>
      </c>
      <c r="F44" s="281" t="s">
        <v>3320</v>
      </c>
      <c r="G44" s="281" t="s">
        <v>3328</v>
      </c>
      <c r="H44" s="281" t="s">
        <v>3336</v>
      </c>
      <c r="I44" s="281" t="s">
        <v>3344</v>
      </c>
      <c r="J44" s="281" t="s">
        <v>3352</v>
      </c>
      <c r="K44" s="281" t="s">
        <v>3360</v>
      </c>
      <c r="L44" s="281" t="s">
        <v>3368</v>
      </c>
      <c r="M44" s="281" t="s">
        <v>3376</v>
      </c>
      <c r="N44" s="281" t="s">
        <v>3384</v>
      </c>
    </row>
    <row r="45" spans="2:14">
      <c r="B45" s="282" t="s">
        <v>1167</v>
      </c>
      <c r="C45" s="281" t="s">
        <v>3297</v>
      </c>
      <c r="D45" s="281" t="s">
        <v>3305</v>
      </c>
      <c r="E45" s="281" t="s">
        <v>3313</v>
      </c>
      <c r="F45" s="281" t="s">
        <v>3321</v>
      </c>
      <c r="G45" s="281" t="s">
        <v>3329</v>
      </c>
      <c r="H45" s="281" t="s">
        <v>3337</v>
      </c>
      <c r="I45" s="281" t="s">
        <v>3345</v>
      </c>
      <c r="J45" s="281" t="s">
        <v>3353</v>
      </c>
      <c r="K45" s="281" t="s">
        <v>3361</v>
      </c>
      <c r="L45" s="281" t="s">
        <v>3369</v>
      </c>
      <c r="M45" s="281" t="s">
        <v>3377</v>
      </c>
      <c r="N45" s="281" t="s">
        <v>3385</v>
      </c>
    </row>
    <row r="46" spans="2:14">
      <c r="B46" s="282" t="s">
        <v>1168</v>
      </c>
      <c r="C46" s="281" t="s">
        <v>3298</v>
      </c>
      <c r="D46" s="281" t="s">
        <v>3306</v>
      </c>
      <c r="E46" s="281" t="s">
        <v>3314</v>
      </c>
      <c r="F46" s="281" t="s">
        <v>3322</v>
      </c>
      <c r="G46" s="281" t="s">
        <v>3330</v>
      </c>
      <c r="H46" s="281" t="s">
        <v>3338</v>
      </c>
      <c r="I46" s="281" t="s">
        <v>3346</v>
      </c>
      <c r="J46" s="281" t="s">
        <v>3354</v>
      </c>
      <c r="K46" s="281" t="s">
        <v>3362</v>
      </c>
      <c r="L46" s="281" t="s">
        <v>3370</v>
      </c>
      <c r="M46" s="281" t="s">
        <v>3378</v>
      </c>
      <c r="N46" s="281" t="s">
        <v>3386</v>
      </c>
    </row>
    <row r="48" spans="2:14">
      <c r="B48" s="39" t="s">
        <v>3570</v>
      </c>
    </row>
    <row r="49" spans="2:14">
      <c r="B49" s="282"/>
      <c r="C49" s="282">
        <v>1</v>
      </c>
      <c r="D49" s="282">
        <v>2</v>
      </c>
      <c r="E49" s="282">
        <v>3</v>
      </c>
      <c r="F49" s="282">
        <v>4</v>
      </c>
      <c r="G49" s="282">
        <v>5</v>
      </c>
      <c r="H49" s="282">
        <v>6</v>
      </c>
      <c r="I49" s="282">
        <v>7</v>
      </c>
      <c r="J49" s="282">
        <v>8</v>
      </c>
      <c r="K49" s="282">
        <v>9</v>
      </c>
      <c r="L49" s="282">
        <v>10</v>
      </c>
      <c r="M49" s="282">
        <v>11</v>
      </c>
      <c r="N49" s="282">
        <v>12</v>
      </c>
    </row>
    <row r="50" spans="2:14">
      <c r="B50" s="282" t="s">
        <v>1161</v>
      </c>
      <c r="C50" s="281" t="s">
        <v>3387</v>
      </c>
      <c r="D50" s="281" t="s">
        <v>3395</v>
      </c>
      <c r="E50" s="281" t="s">
        <v>3403</v>
      </c>
      <c r="F50" s="281" t="s">
        <v>3411</v>
      </c>
      <c r="G50" s="281" t="s">
        <v>3419</v>
      </c>
      <c r="H50" s="281" t="s">
        <v>3427</v>
      </c>
      <c r="I50" s="281" t="s">
        <v>3435</v>
      </c>
      <c r="J50" s="281" t="s">
        <v>3443</v>
      </c>
      <c r="K50" s="281" t="s">
        <v>3451</v>
      </c>
      <c r="L50" s="281" t="s">
        <v>3459</v>
      </c>
      <c r="M50" s="281" t="s">
        <v>3467</v>
      </c>
      <c r="N50" s="281" t="s">
        <v>3475</v>
      </c>
    </row>
    <row r="51" spans="2:14">
      <c r="B51" s="282" t="s">
        <v>1162</v>
      </c>
      <c r="C51" s="281" t="s">
        <v>3388</v>
      </c>
      <c r="D51" s="281" t="s">
        <v>3396</v>
      </c>
      <c r="E51" s="281" t="s">
        <v>3404</v>
      </c>
      <c r="F51" s="281" t="s">
        <v>3412</v>
      </c>
      <c r="G51" s="281" t="s">
        <v>3420</v>
      </c>
      <c r="H51" s="281" t="s">
        <v>3428</v>
      </c>
      <c r="I51" s="281" t="s">
        <v>3436</v>
      </c>
      <c r="J51" s="281" t="s">
        <v>3444</v>
      </c>
      <c r="K51" s="281" t="s">
        <v>3452</v>
      </c>
      <c r="L51" s="281" t="s">
        <v>3460</v>
      </c>
      <c r="M51" s="281" t="s">
        <v>3468</v>
      </c>
      <c r="N51" s="281" t="s">
        <v>3476</v>
      </c>
    </row>
    <row r="52" spans="2:14">
      <c r="B52" s="282" t="s">
        <v>1163</v>
      </c>
      <c r="C52" s="281" t="s">
        <v>3389</v>
      </c>
      <c r="D52" s="281" t="s">
        <v>3397</v>
      </c>
      <c r="E52" s="281" t="s">
        <v>3405</v>
      </c>
      <c r="F52" s="281" t="s">
        <v>3413</v>
      </c>
      <c r="G52" s="281" t="s">
        <v>3421</v>
      </c>
      <c r="H52" s="281" t="s">
        <v>3429</v>
      </c>
      <c r="I52" s="281" t="s">
        <v>3437</v>
      </c>
      <c r="J52" s="281" t="s">
        <v>3445</v>
      </c>
      <c r="K52" s="281" t="s">
        <v>3453</v>
      </c>
      <c r="L52" s="281" t="s">
        <v>3461</v>
      </c>
      <c r="M52" s="281" t="s">
        <v>3469</v>
      </c>
      <c r="N52" s="281" t="s">
        <v>3477</v>
      </c>
    </row>
    <row r="53" spans="2:14">
      <c r="B53" s="282" t="s">
        <v>1164</v>
      </c>
      <c r="C53" s="281" t="s">
        <v>3390</v>
      </c>
      <c r="D53" s="281" t="s">
        <v>3398</v>
      </c>
      <c r="E53" s="281" t="s">
        <v>3406</v>
      </c>
      <c r="F53" s="281" t="s">
        <v>3414</v>
      </c>
      <c r="G53" s="281" t="s">
        <v>3422</v>
      </c>
      <c r="H53" s="281" t="s">
        <v>3430</v>
      </c>
      <c r="I53" s="281" t="s">
        <v>3438</v>
      </c>
      <c r="J53" s="281" t="s">
        <v>3446</v>
      </c>
      <c r="K53" s="281" t="s">
        <v>3454</v>
      </c>
      <c r="L53" s="281" t="s">
        <v>3462</v>
      </c>
      <c r="M53" s="281" t="s">
        <v>3470</v>
      </c>
      <c r="N53" s="281" t="s">
        <v>3478</v>
      </c>
    </row>
    <row r="54" spans="2:14">
      <c r="B54" s="282" t="s">
        <v>1165</v>
      </c>
      <c r="C54" s="281" t="s">
        <v>3391</v>
      </c>
      <c r="D54" s="281" t="s">
        <v>3399</v>
      </c>
      <c r="E54" s="281" t="s">
        <v>3407</v>
      </c>
      <c r="F54" s="281" t="s">
        <v>3415</v>
      </c>
      <c r="G54" s="281" t="s">
        <v>3423</v>
      </c>
      <c r="H54" s="281" t="s">
        <v>3431</v>
      </c>
      <c r="I54" s="281" t="s">
        <v>3439</v>
      </c>
      <c r="J54" s="281" t="s">
        <v>3447</v>
      </c>
      <c r="K54" s="281" t="s">
        <v>3455</v>
      </c>
      <c r="L54" s="281" t="s">
        <v>3463</v>
      </c>
      <c r="M54" s="281" t="s">
        <v>3471</v>
      </c>
      <c r="N54" s="281" t="s">
        <v>3479</v>
      </c>
    </row>
    <row r="55" spans="2:14">
      <c r="B55" s="282" t="s">
        <v>1166</v>
      </c>
      <c r="C55" s="281" t="s">
        <v>3392</v>
      </c>
      <c r="D55" s="281" t="s">
        <v>3400</v>
      </c>
      <c r="E55" s="281" t="s">
        <v>3408</v>
      </c>
      <c r="F55" s="281" t="s">
        <v>3416</v>
      </c>
      <c r="G55" s="281" t="s">
        <v>3424</v>
      </c>
      <c r="H55" s="281" t="s">
        <v>3432</v>
      </c>
      <c r="I55" s="281" t="s">
        <v>3440</v>
      </c>
      <c r="J55" s="281" t="s">
        <v>3448</v>
      </c>
      <c r="K55" s="281" t="s">
        <v>3456</v>
      </c>
      <c r="L55" s="281" t="s">
        <v>3464</v>
      </c>
      <c r="M55" s="281" t="s">
        <v>3472</v>
      </c>
      <c r="N55" s="281" t="s">
        <v>3480</v>
      </c>
    </row>
    <row r="56" spans="2:14">
      <c r="B56" s="282" t="s">
        <v>1167</v>
      </c>
      <c r="C56" s="281" t="s">
        <v>3393</v>
      </c>
      <c r="D56" s="281" t="s">
        <v>3401</v>
      </c>
      <c r="E56" s="281" t="s">
        <v>3409</v>
      </c>
      <c r="F56" s="281" t="s">
        <v>3417</v>
      </c>
      <c r="G56" s="281" t="s">
        <v>3425</v>
      </c>
      <c r="H56" s="281" t="s">
        <v>3433</v>
      </c>
      <c r="I56" s="281" t="s">
        <v>3441</v>
      </c>
      <c r="J56" s="281" t="s">
        <v>3449</v>
      </c>
      <c r="K56" s="281" t="s">
        <v>3457</v>
      </c>
      <c r="L56" s="281" t="s">
        <v>3465</v>
      </c>
      <c r="M56" s="281" t="s">
        <v>3473</v>
      </c>
      <c r="N56" s="281" t="s">
        <v>3481</v>
      </c>
    </row>
    <row r="57" spans="2:14">
      <c r="B57" s="282" t="s">
        <v>1168</v>
      </c>
      <c r="C57" s="281" t="s">
        <v>3394</v>
      </c>
      <c r="D57" s="281" t="s">
        <v>3402</v>
      </c>
      <c r="E57" s="281" t="s">
        <v>3410</v>
      </c>
      <c r="F57" s="281" t="s">
        <v>3418</v>
      </c>
      <c r="G57" s="281" t="s">
        <v>3426</v>
      </c>
      <c r="H57" s="281" t="s">
        <v>3434</v>
      </c>
      <c r="I57" s="281" t="s">
        <v>3442</v>
      </c>
      <c r="J57" s="281" t="s">
        <v>3450</v>
      </c>
      <c r="K57" s="281" t="s">
        <v>3458</v>
      </c>
      <c r="L57" s="281" t="s">
        <v>3466</v>
      </c>
      <c r="M57" s="281" t="s">
        <v>3474</v>
      </c>
      <c r="N57" s="281" t="s">
        <v>3482</v>
      </c>
    </row>
    <row r="59" spans="2:14">
      <c r="B59" s="39" t="s">
        <v>5510</v>
      </c>
    </row>
    <row r="60" spans="2:14">
      <c r="B60" s="282"/>
      <c r="C60" s="282">
        <v>1</v>
      </c>
      <c r="D60" s="282">
        <v>2</v>
      </c>
      <c r="E60" s="282">
        <v>3</v>
      </c>
      <c r="F60" s="282">
        <v>4</v>
      </c>
      <c r="G60" s="282">
        <v>5</v>
      </c>
      <c r="H60" s="282">
        <v>6</v>
      </c>
      <c r="I60" s="282">
        <v>7</v>
      </c>
      <c r="J60" s="282">
        <v>8</v>
      </c>
      <c r="K60" s="282">
        <v>9</v>
      </c>
      <c r="L60" s="282">
        <v>10</v>
      </c>
      <c r="M60" s="282">
        <v>11</v>
      </c>
      <c r="N60" s="282">
        <v>12</v>
      </c>
    </row>
    <row r="61" spans="2:14">
      <c r="B61" s="282" t="s">
        <v>1161</v>
      </c>
      <c r="C61" s="281" t="s">
        <v>5511</v>
      </c>
      <c r="D61" s="281" t="s">
        <v>5519</v>
      </c>
      <c r="E61" s="281" t="s">
        <v>5527</v>
      </c>
      <c r="F61" s="281" t="s">
        <v>5535</v>
      </c>
      <c r="G61" s="281" t="s">
        <v>5543</v>
      </c>
      <c r="H61" s="281" t="s">
        <v>5551</v>
      </c>
      <c r="I61" s="281" t="s">
        <v>5559</v>
      </c>
      <c r="J61" s="281" t="s">
        <v>5567</v>
      </c>
      <c r="K61" s="281" t="s">
        <v>5575</v>
      </c>
      <c r="L61" s="281" t="s">
        <v>5583</v>
      </c>
      <c r="M61" s="281" t="s">
        <v>5591</v>
      </c>
      <c r="N61" s="281" t="s">
        <v>5599</v>
      </c>
    </row>
    <row r="62" spans="2:14">
      <c r="B62" s="282" t="s">
        <v>1162</v>
      </c>
      <c r="C62" s="281" t="s">
        <v>5512</v>
      </c>
      <c r="D62" s="281" t="s">
        <v>5520</v>
      </c>
      <c r="E62" s="281" t="s">
        <v>5528</v>
      </c>
      <c r="F62" s="281" t="s">
        <v>5536</v>
      </c>
      <c r="G62" s="281" t="s">
        <v>5544</v>
      </c>
      <c r="H62" s="281" t="s">
        <v>5552</v>
      </c>
      <c r="I62" s="281" t="s">
        <v>5560</v>
      </c>
      <c r="J62" s="281" t="s">
        <v>5568</v>
      </c>
      <c r="K62" s="281" t="s">
        <v>5576</v>
      </c>
      <c r="L62" s="281" t="s">
        <v>5584</v>
      </c>
      <c r="M62" s="281" t="s">
        <v>5592</v>
      </c>
      <c r="N62" s="281" t="s">
        <v>5600</v>
      </c>
    </row>
    <row r="63" spans="2:14">
      <c r="B63" s="282" t="s">
        <v>1163</v>
      </c>
      <c r="C63" s="281" t="s">
        <v>5513</v>
      </c>
      <c r="D63" s="281" t="s">
        <v>5521</v>
      </c>
      <c r="E63" s="281" t="s">
        <v>5529</v>
      </c>
      <c r="F63" s="281" t="s">
        <v>5537</v>
      </c>
      <c r="G63" s="281" t="s">
        <v>5545</v>
      </c>
      <c r="H63" s="281" t="s">
        <v>5553</v>
      </c>
      <c r="I63" s="281" t="s">
        <v>5561</v>
      </c>
      <c r="J63" s="281" t="s">
        <v>5569</v>
      </c>
      <c r="K63" s="281" t="s">
        <v>5577</v>
      </c>
      <c r="L63" s="281" t="s">
        <v>5585</v>
      </c>
      <c r="M63" s="281" t="s">
        <v>5593</v>
      </c>
      <c r="N63" s="281" t="s">
        <v>5601</v>
      </c>
    </row>
    <row r="64" spans="2:14">
      <c r="B64" s="282" t="s">
        <v>1164</v>
      </c>
      <c r="C64" s="281" t="s">
        <v>5514</v>
      </c>
      <c r="D64" s="281" t="s">
        <v>5522</v>
      </c>
      <c r="E64" s="281" t="s">
        <v>5530</v>
      </c>
      <c r="F64" s="281" t="s">
        <v>5538</v>
      </c>
      <c r="G64" s="281" t="s">
        <v>5546</v>
      </c>
      <c r="H64" s="281" t="s">
        <v>5554</v>
      </c>
      <c r="I64" s="281" t="s">
        <v>5562</v>
      </c>
      <c r="J64" s="281" t="s">
        <v>5570</v>
      </c>
      <c r="K64" s="281" t="s">
        <v>5578</v>
      </c>
      <c r="L64" s="281" t="s">
        <v>5586</v>
      </c>
      <c r="M64" s="281" t="s">
        <v>5594</v>
      </c>
      <c r="N64" s="281" t="s">
        <v>5602</v>
      </c>
    </row>
    <row r="65" spans="2:14">
      <c r="B65" s="282" t="s">
        <v>1165</v>
      </c>
      <c r="C65" s="281" t="s">
        <v>5515</v>
      </c>
      <c r="D65" s="281" t="s">
        <v>5523</v>
      </c>
      <c r="E65" s="281" t="s">
        <v>5531</v>
      </c>
      <c r="F65" s="281" t="s">
        <v>5539</v>
      </c>
      <c r="G65" s="281" t="s">
        <v>5547</v>
      </c>
      <c r="H65" s="281" t="s">
        <v>5555</v>
      </c>
      <c r="I65" s="281" t="s">
        <v>5563</v>
      </c>
      <c r="J65" s="281" t="s">
        <v>5571</v>
      </c>
      <c r="K65" s="281" t="s">
        <v>5579</v>
      </c>
      <c r="L65" s="281" t="s">
        <v>5587</v>
      </c>
      <c r="M65" s="281" t="s">
        <v>5595</v>
      </c>
      <c r="N65" s="281" t="s">
        <v>5603</v>
      </c>
    </row>
    <row r="66" spans="2:14">
      <c r="B66" s="282" t="s">
        <v>1166</v>
      </c>
      <c r="C66" s="281" t="s">
        <v>5516</v>
      </c>
      <c r="D66" s="281" t="s">
        <v>5524</v>
      </c>
      <c r="E66" s="281" t="s">
        <v>5532</v>
      </c>
      <c r="F66" s="281" t="s">
        <v>5540</v>
      </c>
      <c r="G66" s="281" t="s">
        <v>5548</v>
      </c>
      <c r="H66" s="281" t="s">
        <v>5556</v>
      </c>
      <c r="I66" s="281" t="s">
        <v>5564</v>
      </c>
      <c r="J66" s="281" t="s">
        <v>5572</v>
      </c>
      <c r="K66" s="281" t="s">
        <v>5580</v>
      </c>
      <c r="L66" s="281" t="s">
        <v>5588</v>
      </c>
      <c r="M66" s="281" t="s">
        <v>5596</v>
      </c>
      <c r="N66" s="281" t="s">
        <v>5604</v>
      </c>
    </row>
    <row r="67" spans="2:14">
      <c r="B67" s="282" t="s">
        <v>1167</v>
      </c>
      <c r="C67" s="281" t="s">
        <v>5517</v>
      </c>
      <c r="D67" s="281" t="s">
        <v>5525</v>
      </c>
      <c r="E67" s="281" t="s">
        <v>5533</v>
      </c>
      <c r="F67" s="281" t="s">
        <v>5541</v>
      </c>
      <c r="G67" s="281" t="s">
        <v>5549</v>
      </c>
      <c r="H67" s="281" t="s">
        <v>5557</v>
      </c>
      <c r="I67" s="281" t="s">
        <v>5565</v>
      </c>
      <c r="J67" s="281" t="s">
        <v>5573</v>
      </c>
      <c r="K67" s="281" t="s">
        <v>5581</v>
      </c>
      <c r="L67" s="281" t="s">
        <v>5589</v>
      </c>
      <c r="M67" s="281" t="s">
        <v>5597</v>
      </c>
      <c r="N67" s="281" t="s">
        <v>5605</v>
      </c>
    </row>
    <row r="68" spans="2:14">
      <c r="B68" s="282" t="s">
        <v>1168</v>
      </c>
      <c r="C68" s="281" t="s">
        <v>5518</v>
      </c>
      <c r="D68" s="281" t="s">
        <v>5526</v>
      </c>
      <c r="E68" s="281" t="s">
        <v>5534</v>
      </c>
      <c r="F68" s="281" t="s">
        <v>5542</v>
      </c>
      <c r="G68" s="281" t="s">
        <v>5550</v>
      </c>
      <c r="H68" s="281" t="s">
        <v>5558</v>
      </c>
      <c r="I68" s="281" t="s">
        <v>5566</v>
      </c>
      <c r="J68" s="281" t="s">
        <v>5574</v>
      </c>
      <c r="K68" s="281" t="s">
        <v>5582</v>
      </c>
      <c r="L68" s="281" t="s">
        <v>5590</v>
      </c>
      <c r="M68" s="281" t="s">
        <v>5598</v>
      </c>
      <c r="N68" s="281" t="s">
        <v>5606</v>
      </c>
    </row>
    <row r="70" spans="2:14">
      <c r="B70" s="39" t="s">
        <v>5615</v>
      </c>
    </row>
    <row r="71" spans="2:14">
      <c r="B71" s="282"/>
      <c r="C71" s="282">
        <v>1</v>
      </c>
      <c r="D71" s="282">
        <v>2</v>
      </c>
      <c r="E71" s="282">
        <v>3</v>
      </c>
      <c r="F71" s="282">
        <v>4</v>
      </c>
      <c r="G71" s="282">
        <v>5</v>
      </c>
      <c r="H71" s="282">
        <v>6</v>
      </c>
      <c r="I71" s="282">
        <v>7</v>
      </c>
      <c r="J71" s="282">
        <v>8</v>
      </c>
      <c r="K71" s="282">
        <v>9</v>
      </c>
      <c r="L71" s="282">
        <v>10</v>
      </c>
      <c r="M71" s="282">
        <v>11</v>
      </c>
      <c r="N71" s="282">
        <v>12</v>
      </c>
    </row>
    <row r="72" spans="2:14">
      <c r="B72" s="282" t="s">
        <v>1161</v>
      </c>
      <c r="C72" s="281" t="s">
        <v>5607</v>
      </c>
      <c r="D72" s="281" t="s">
        <v>5616</v>
      </c>
      <c r="E72" s="281" t="s">
        <v>5624</v>
      </c>
      <c r="F72" s="281" t="s">
        <v>5632</v>
      </c>
      <c r="G72" s="281" t="s">
        <v>5640</v>
      </c>
      <c r="H72" s="281" t="s">
        <v>5648</v>
      </c>
      <c r="I72" s="281" t="s">
        <v>5656</v>
      </c>
      <c r="J72" s="281" t="s">
        <v>5664</v>
      </c>
      <c r="K72" s="281" t="s">
        <v>5672</v>
      </c>
      <c r="L72" s="281" t="s">
        <v>5680</v>
      </c>
      <c r="M72" s="281" t="s">
        <v>5688</v>
      </c>
      <c r="N72" s="281" t="s">
        <v>5696</v>
      </c>
    </row>
    <row r="73" spans="2:14">
      <c r="B73" s="282" t="s">
        <v>1162</v>
      </c>
      <c r="C73" s="281" t="s">
        <v>5608</v>
      </c>
      <c r="D73" s="281" t="s">
        <v>5617</v>
      </c>
      <c r="E73" s="281" t="s">
        <v>5625</v>
      </c>
      <c r="F73" s="281" t="s">
        <v>5633</v>
      </c>
      <c r="G73" s="281" t="s">
        <v>5641</v>
      </c>
      <c r="H73" s="281" t="s">
        <v>5649</v>
      </c>
      <c r="I73" s="281" t="s">
        <v>5657</v>
      </c>
      <c r="J73" s="281" t="s">
        <v>5665</v>
      </c>
      <c r="K73" s="281" t="s">
        <v>5673</v>
      </c>
      <c r="L73" s="281" t="s">
        <v>5681</v>
      </c>
      <c r="M73" s="281" t="s">
        <v>5689</v>
      </c>
      <c r="N73" s="281" t="s">
        <v>5697</v>
      </c>
    </row>
    <row r="74" spans="2:14">
      <c r="B74" s="282" t="s">
        <v>1163</v>
      </c>
      <c r="C74" s="281" t="s">
        <v>5609</v>
      </c>
      <c r="D74" s="281" t="s">
        <v>5618</v>
      </c>
      <c r="E74" s="281" t="s">
        <v>5626</v>
      </c>
      <c r="F74" s="281" t="s">
        <v>5634</v>
      </c>
      <c r="G74" s="281" t="s">
        <v>5642</v>
      </c>
      <c r="H74" s="281" t="s">
        <v>5650</v>
      </c>
      <c r="I74" s="281" t="s">
        <v>5658</v>
      </c>
      <c r="J74" s="281" t="s">
        <v>5666</v>
      </c>
      <c r="K74" s="281" t="s">
        <v>5674</v>
      </c>
      <c r="L74" s="281" t="s">
        <v>5682</v>
      </c>
      <c r="M74" s="281" t="s">
        <v>5690</v>
      </c>
      <c r="N74" s="281" t="s">
        <v>5698</v>
      </c>
    </row>
    <row r="75" spans="2:14">
      <c r="B75" s="282" t="s">
        <v>1164</v>
      </c>
      <c r="C75" s="281" t="s">
        <v>5610</v>
      </c>
      <c r="D75" s="281" t="s">
        <v>5619</v>
      </c>
      <c r="E75" s="281" t="s">
        <v>5627</v>
      </c>
      <c r="F75" s="281" t="s">
        <v>5635</v>
      </c>
      <c r="G75" s="281" t="s">
        <v>5643</v>
      </c>
      <c r="H75" s="281" t="s">
        <v>5651</v>
      </c>
      <c r="I75" s="281" t="s">
        <v>5659</v>
      </c>
      <c r="J75" s="281" t="s">
        <v>5667</v>
      </c>
      <c r="K75" s="281" t="s">
        <v>5675</v>
      </c>
      <c r="L75" s="281" t="s">
        <v>5683</v>
      </c>
      <c r="M75" s="281" t="s">
        <v>5691</v>
      </c>
      <c r="N75" s="281" t="s">
        <v>5699</v>
      </c>
    </row>
    <row r="76" spans="2:14">
      <c r="B76" s="282" t="s">
        <v>1165</v>
      </c>
      <c r="C76" s="281" t="s">
        <v>5611</v>
      </c>
      <c r="D76" s="281" t="s">
        <v>5620</v>
      </c>
      <c r="E76" s="281" t="s">
        <v>5628</v>
      </c>
      <c r="F76" s="281" t="s">
        <v>5636</v>
      </c>
      <c r="G76" s="281" t="s">
        <v>5644</v>
      </c>
      <c r="H76" s="281" t="s">
        <v>5652</v>
      </c>
      <c r="I76" s="281" t="s">
        <v>5660</v>
      </c>
      <c r="J76" s="281" t="s">
        <v>5668</v>
      </c>
      <c r="K76" s="281" t="s">
        <v>5676</v>
      </c>
      <c r="L76" s="281" t="s">
        <v>5684</v>
      </c>
      <c r="M76" s="281" t="s">
        <v>5692</v>
      </c>
      <c r="N76" s="281" t="s">
        <v>5700</v>
      </c>
    </row>
    <row r="77" spans="2:14">
      <c r="B77" s="282" t="s">
        <v>1166</v>
      </c>
      <c r="C77" s="281" t="s">
        <v>5612</v>
      </c>
      <c r="D77" s="281" t="s">
        <v>5621</v>
      </c>
      <c r="E77" s="281" t="s">
        <v>5629</v>
      </c>
      <c r="F77" s="281" t="s">
        <v>5637</v>
      </c>
      <c r="G77" s="281" t="s">
        <v>5645</v>
      </c>
      <c r="H77" s="281" t="s">
        <v>5653</v>
      </c>
      <c r="I77" s="281" t="s">
        <v>5661</v>
      </c>
      <c r="J77" s="281" t="s">
        <v>5669</v>
      </c>
      <c r="K77" s="281" t="s">
        <v>5677</v>
      </c>
      <c r="L77" s="281" t="s">
        <v>5685</v>
      </c>
      <c r="M77" s="281" t="s">
        <v>5693</v>
      </c>
      <c r="N77" s="281" t="s">
        <v>5701</v>
      </c>
    </row>
    <row r="78" spans="2:14">
      <c r="B78" s="282" t="s">
        <v>1167</v>
      </c>
      <c r="C78" s="281" t="s">
        <v>5613</v>
      </c>
      <c r="D78" s="281" t="s">
        <v>5622</v>
      </c>
      <c r="E78" s="281" t="s">
        <v>5630</v>
      </c>
      <c r="F78" s="281" t="s">
        <v>5638</v>
      </c>
      <c r="G78" s="281" t="s">
        <v>5646</v>
      </c>
      <c r="H78" s="281" t="s">
        <v>5654</v>
      </c>
      <c r="I78" s="281" t="s">
        <v>5662</v>
      </c>
      <c r="J78" s="281" t="s">
        <v>5670</v>
      </c>
      <c r="K78" s="281" t="s">
        <v>5678</v>
      </c>
      <c r="L78" s="281" t="s">
        <v>5686</v>
      </c>
      <c r="M78" s="281" t="s">
        <v>5694</v>
      </c>
      <c r="N78" s="281" t="s">
        <v>5702</v>
      </c>
    </row>
    <row r="79" spans="2:14">
      <c r="B79" s="282" t="s">
        <v>1168</v>
      </c>
      <c r="C79" s="281" t="s">
        <v>5614</v>
      </c>
      <c r="D79" s="281" t="s">
        <v>5623</v>
      </c>
      <c r="E79" s="281" t="s">
        <v>5631</v>
      </c>
      <c r="F79" s="281" t="s">
        <v>5639</v>
      </c>
      <c r="G79" s="281" t="s">
        <v>5647</v>
      </c>
      <c r="H79" s="281" t="s">
        <v>5655</v>
      </c>
      <c r="I79" s="281" t="s">
        <v>5663</v>
      </c>
      <c r="J79" s="281" t="s">
        <v>5671</v>
      </c>
      <c r="K79" s="281" t="s">
        <v>5679</v>
      </c>
      <c r="L79" s="281" t="s">
        <v>5687</v>
      </c>
      <c r="M79" s="281" t="s">
        <v>5695</v>
      </c>
      <c r="N79" s="281" t="s">
        <v>5703</v>
      </c>
    </row>
    <row r="81" spans="2:14">
      <c r="B81" s="39" t="s">
        <v>5712</v>
      </c>
    </row>
    <row r="82" spans="2:14">
      <c r="B82" s="282"/>
      <c r="C82" s="282">
        <v>1</v>
      </c>
      <c r="D82" s="282">
        <v>2</v>
      </c>
      <c r="E82" s="282">
        <v>3</v>
      </c>
      <c r="F82" s="282">
        <v>4</v>
      </c>
      <c r="G82" s="282">
        <v>5</v>
      </c>
      <c r="H82" s="282">
        <v>6</v>
      </c>
      <c r="I82" s="282">
        <v>7</v>
      </c>
      <c r="J82" s="282">
        <v>8</v>
      </c>
      <c r="K82" s="282">
        <v>9</v>
      </c>
      <c r="L82" s="282">
        <v>10</v>
      </c>
      <c r="M82" s="282">
        <v>11</v>
      </c>
      <c r="N82" s="282">
        <v>12</v>
      </c>
    </row>
    <row r="83" spans="2:14">
      <c r="B83" s="282" t="s">
        <v>1161</v>
      </c>
      <c r="C83" s="281" t="s">
        <v>5704</v>
      </c>
      <c r="D83" s="281" t="s">
        <v>5713</v>
      </c>
      <c r="E83" s="281" t="s">
        <v>5721</v>
      </c>
      <c r="F83" s="281" t="s">
        <v>5729</v>
      </c>
      <c r="G83" s="281" t="s">
        <v>5737</v>
      </c>
      <c r="H83" s="281" t="s">
        <v>5745</v>
      </c>
      <c r="I83" s="281" t="s">
        <v>5753</v>
      </c>
      <c r="J83" s="281" t="s">
        <v>5761</v>
      </c>
      <c r="K83" s="281" t="s">
        <v>5769</v>
      </c>
      <c r="L83" s="281" t="s">
        <v>5777</v>
      </c>
      <c r="M83" s="281" t="s">
        <v>5785</v>
      </c>
      <c r="N83" s="281" t="s">
        <v>5793</v>
      </c>
    </row>
    <row r="84" spans="2:14">
      <c r="B84" s="282" t="s">
        <v>1162</v>
      </c>
      <c r="C84" s="281" t="s">
        <v>5705</v>
      </c>
      <c r="D84" s="281" t="s">
        <v>5714</v>
      </c>
      <c r="E84" s="281" t="s">
        <v>5722</v>
      </c>
      <c r="F84" s="281" t="s">
        <v>5730</v>
      </c>
      <c r="G84" s="281" t="s">
        <v>5738</v>
      </c>
      <c r="H84" s="281" t="s">
        <v>5746</v>
      </c>
      <c r="I84" s="281" t="s">
        <v>5754</v>
      </c>
      <c r="J84" s="281" t="s">
        <v>5762</v>
      </c>
      <c r="K84" s="281" t="s">
        <v>5770</v>
      </c>
      <c r="L84" s="281" t="s">
        <v>5778</v>
      </c>
      <c r="M84" s="281" t="s">
        <v>5786</v>
      </c>
      <c r="N84" s="281" t="s">
        <v>5794</v>
      </c>
    </row>
    <row r="85" spans="2:14">
      <c r="B85" s="282" t="s">
        <v>1163</v>
      </c>
      <c r="C85" s="281" t="s">
        <v>5706</v>
      </c>
      <c r="D85" s="281" t="s">
        <v>5715</v>
      </c>
      <c r="E85" s="281" t="s">
        <v>5723</v>
      </c>
      <c r="F85" s="281" t="s">
        <v>5731</v>
      </c>
      <c r="G85" s="281" t="s">
        <v>5739</v>
      </c>
      <c r="H85" s="281" t="s">
        <v>5747</v>
      </c>
      <c r="I85" s="281" t="s">
        <v>5755</v>
      </c>
      <c r="J85" s="281" t="s">
        <v>5763</v>
      </c>
      <c r="K85" s="281" t="s">
        <v>5771</v>
      </c>
      <c r="L85" s="281" t="s">
        <v>5779</v>
      </c>
      <c r="M85" s="281" t="s">
        <v>5787</v>
      </c>
      <c r="N85" s="281" t="s">
        <v>5795</v>
      </c>
    </row>
    <row r="86" spans="2:14">
      <c r="B86" s="282" t="s">
        <v>1164</v>
      </c>
      <c r="C86" s="281" t="s">
        <v>5707</v>
      </c>
      <c r="D86" s="281" t="s">
        <v>5716</v>
      </c>
      <c r="E86" s="281" t="s">
        <v>5724</v>
      </c>
      <c r="F86" s="281" t="s">
        <v>5732</v>
      </c>
      <c r="G86" s="281" t="s">
        <v>5740</v>
      </c>
      <c r="H86" s="281" t="s">
        <v>5748</v>
      </c>
      <c r="I86" s="281" t="s">
        <v>5756</v>
      </c>
      <c r="J86" s="281" t="s">
        <v>5764</v>
      </c>
      <c r="K86" s="281" t="s">
        <v>5772</v>
      </c>
      <c r="L86" s="281" t="s">
        <v>5780</v>
      </c>
      <c r="M86" s="281" t="s">
        <v>5788</v>
      </c>
      <c r="N86" s="281" t="s">
        <v>5796</v>
      </c>
    </row>
    <row r="87" spans="2:14">
      <c r="B87" s="282" t="s">
        <v>1165</v>
      </c>
      <c r="C87" s="281" t="s">
        <v>5708</v>
      </c>
      <c r="D87" s="281" t="s">
        <v>5717</v>
      </c>
      <c r="E87" s="281" t="s">
        <v>5725</v>
      </c>
      <c r="F87" s="281" t="s">
        <v>5733</v>
      </c>
      <c r="G87" s="281" t="s">
        <v>5741</v>
      </c>
      <c r="H87" s="281" t="s">
        <v>5749</v>
      </c>
      <c r="I87" s="281" t="s">
        <v>5757</v>
      </c>
      <c r="J87" s="281" t="s">
        <v>5765</v>
      </c>
      <c r="K87" s="281" t="s">
        <v>5773</v>
      </c>
      <c r="L87" s="281" t="s">
        <v>5781</v>
      </c>
      <c r="M87" s="281" t="s">
        <v>5789</v>
      </c>
      <c r="N87" s="281" t="s">
        <v>5797</v>
      </c>
    </row>
    <row r="88" spans="2:14">
      <c r="B88" s="282" t="s">
        <v>1166</v>
      </c>
      <c r="C88" s="281" t="s">
        <v>5709</v>
      </c>
      <c r="D88" s="281" t="s">
        <v>5718</v>
      </c>
      <c r="E88" s="281" t="s">
        <v>5726</v>
      </c>
      <c r="F88" s="281" t="s">
        <v>5734</v>
      </c>
      <c r="G88" s="281" t="s">
        <v>5742</v>
      </c>
      <c r="H88" s="281" t="s">
        <v>5750</v>
      </c>
      <c r="I88" s="281" t="s">
        <v>5758</v>
      </c>
      <c r="J88" s="281" t="s">
        <v>5766</v>
      </c>
      <c r="K88" s="281" t="s">
        <v>5774</v>
      </c>
      <c r="L88" s="281" t="s">
        <v>5782</v>
      </c>
      <c r="M88" s="281" t="s">
        <v>5790</v>
      </c>
      <c r="N88" s="281" t="s">
        <v>5798</v>
      </c>
    </row>
    <row r="89" spans="2:14">
      <c r="B89" s="282" t="s">
        <v>1167</v>
      </c>
      <c r="C89" s="281" t="s">
        <v>5710</v>
      </c>
      <c r="D89" s="281" t="s">
        <v>5719</v>
      </c>
      <c r="E89" s="281" t="s">
        <v>5727</v>
      </c>
      <c r="F89" s="281" t="s">
        <v>5735</v>
      </c>
      <c r="G89" s="281" t="s">
        <v>5743</v>
      </c>
      <c r="H89" s="281" t="s">
        <v>5751</v>
      </c>
      <c r="I89" s="281" t="s">
        <v>5759</v>
      </c>
      <c r="J89" s="281" t="s">
        <v>5767</v>
      </c>
      <c r="K89" s="281" t="s">
        <v>5775</v>
      </c>
      <c r="L89" s="281" t="s">
        <v>5783</v>
      </c>
      <c r="M89" s="281" t="s">
        <v>5791</v>
      </c>
      <c r="N89" s="281" t="s">
        <v>5799</v>
      </c>
    </row>
    <row r="90" spans="2:14">
      <c r="B90" s="282" t="s">
        <v>1168</v>
      </c>
      <c r="C90" s="281" t="s">
        <v>5711</v>
      </c>
      <c r="D90" s="281" t="s">
        <v>5720</v>
      </c>
      <c r="E90" s="281" t="s">
        <v>5728</v>
      </c>
      <c r="F90" s="281" t="s">
        <v>5736</v>
      </c>
      <c r="G90" s="281" t="s">
        <v>5744</v>
      </c>
      <c r="H90" s="281" t="s">
        <v>5752</v>
      </c>
      <c r="I90" s="281" t="s">
        <v>5760</v>
      </c>
      <c r="J90" s="281" t="s">
        <v>5768</v>
      </c>
      <c r="K90" s="281" t="s">
        <v>5776</v>
      </c>
      <c r="L90" s="281" t="s">
        <v>5784</v>
      </c>
      <c r="M90" s="281" t="s">
        <v>5792</v>
      </c>
      <c r="N90" s="281" t="s">
        <v>5801</v>
      </c>
    </row>
    <row r="92" spans="2:14">
      <c r="B92" s="39" t="s">
        <v>5800</v>
      </c>
    </row>
    <row r="93" spans="2:14">
      <c r="B93" s="282"/>
      <c r="C93" s="282">
        <v>1</v>
      </c>
      <c r="D93" s="282">
        <v>2</v>
      </c>
      <c r="E93" s="282">
        <v>3</v>
      </c>
      <c r="F93" s="282">
        <v>4</v>
      </c>
      <c r="G93" s="282">
        <v>5</v>
      </c>
      <c r="H93" s="282">
        <v>6</v>
      </c>
      <c r="I93" s="282">
        <v>7</v>
      </c>
      <c r="J93" s="282">
        <v>8</v>
      </c>
      <c r="K93" s="282">
        <v>9</v>
      </c>
      <c r="L93" s="282">
        <v>10</v>
      </c>
      <c r="M93" s="282">
        <v>11</v>
      </c>
      <c r="N93" s="282">
        <v>12</v>
      </c>
    </row>
    <row r="94" spans="2:14">
      <c r="B94" s="282" t="s">
        <v>1161</v>
      </c>
      <c r="C94" s="281" t="s">
        <v>5802</v>
      </c>
      <c r="D94" s="281" t="s">
        <v>5810</v>
      </c>
      <c r="E94" s="281" t="s">
        <v>5818</v>
      </c>
      <c r="F94" s="281" t="s">
        <v>5826</v>
      </c>
      <c r="G94" s="281" t="s">
        <v>5834</v>
      </c>
      <c r="H94" s="281" t="s">
        <v>5842</v>
      </c>
      <c r="I94" s="281" t="s">
        <v>5850</v>
      </c>
      <c r="J94" s="281" t="s">
        <v>5858</v>
      </c>
      <c r="K94" s="281" t="s">
        <v>5866</v>
      </c>
      <c r="L94" s="281" t="s">
        <v>5874</v>
      </c>
      <c r="M94" s="281" t="s">
        <v>5882</v>
      </c>
      <c r="N94" s="281" t="s">
        <v>5890</v>
      </c>
    </row>
    <row r="95" spans="2:14">
      <c r="B95" s="282" t="s">
        <v>1162</v>
      </c>
      <c r="C95" s="281" t="s">
        <v>5803</v>
      </c>
      <c r="D95" s="281" t="s">
        <v>5811</v>
      </c>
      <c r="E95" s="281" t="s">
        <v>5819</v>
      </c>
      <c r="F95" s="281" t="s">
        <v>5827</v>
      </c>
      <c r="G95" s="281" t="s">
        <v>5835</v>
      </c>
      <c r="H95" s="281" t="s">
        <v>5843</v>
      </c>
      <c r="I95" s="281" t="s">
        <v>5851</v>
      </c>
      <c r="J95" s="281" t="s">
        <v>5859</v>
      </c>
      <c r="K95" s="281" t="s">
        <v>5867</v>
      </c>
      <c r="L95" s="281" t="s">
        <v>5875</v>
      </c>
      <c r="M95" s="281" t="s">
        <v>5883</v>
      </c>
      <c r="N95" s="281" t="s">
        <v>5891</v>
      </c>
    </row>
    <row r="96" spans="2:14">
      <c r="B96" s="282" t="s">
        <v>1163</v>
      </c>
      <c r="C96" s="281" t="s">
        <v>5804</v>
      </c>
      <c r="D96" s="281" t="s">
        <v>5812</v>
      </c>
      <c r="E96" s="281" t="s">
        <v>5820</v>
      </c>
      <c r="F96" s="281" t="s">
        <v>5828</v>
      </c>
      <c r="G96" s="281" t="s">
        <v>5836</v>
      </c>
      <c r="H96" s="281" t="s">
        <v>5844</v>
      </c>
      <c r="I96" s="281" t="s">
        <v>5852</v>
      </c>
      <c r="J96" s="281" t="s">
        <v>5860</v>
      </c>
      <c r="K96" s="281" t="s">
        <v>5868</v>
      </c>
      <c r="L96" s="281" t="s">
        <v>5876</v>
      </c>
      <c r="M96" s="281" t="s">
        <v>5884</v>
      </c>
      <c r="N96" s="281" t="s">
        <v>5892</v>
      </c>
    </row>
    <row r="97" spans="2:14">
      <c r="B97" s="282" t="s">
        <v>1164</v>
      </c>
      <c r="C97" s="281" t="s">
        <v>5805</v>
      </c>
      <c r="D97" s="281" t="s">
        <v>5813</v>
      </c>
      <c r="E97" s="281" t="s">
        <v>5821</v>
      </c>
      <c r="F97" s="281" t="s">
        <v>5829</v>
      </c>
      <c r="G97" s="281" t="s">
        <v>5837</v>
      </c>
      <c r="H97" s="281" t="s">
        <v>5845</v>
      </c>
      <c r="I97" s="281" t="s">
        <v>5853</v>
      </c>
      <c r="J97" s="281" t="s">
        <v>5861</v>
      </c>
      <c r="K97" s="281" t="s">
        <v>5869</v>
      </c>
      <c r="L97" s="281" t="s">
        <v>5877</v>
      </c>
      <c r="M97" s="281" t="s">
        <v>5885</v>
      </c>
      <c r="N97" s="281" t="s">
        <v>5893</v>
      </c>
    </row>
    <row r="98" spans="2:14">
      <c r="B98" s="282" t="s">
        <v>1165</v>
      </c>
      <c r="C98" s="281" t="s">
        <v>5806</v>
      </c>
      <c r="D98" s="281" t="s">
        <v>5814</v>
      </c>
      <c r="E98" s="281" t="s">
        <v>5822</v>
      </c>
      <c r="F98" s="281" t="s">
        <v>5830</v>
      </c>
      <c r="G98" s="281" t="s">
        <v>5838</v>
      </c>
      <c r="H98" s="281" t="s">
        <v>5846</v>
      </c>
      <c r="I98" s="281" t="s">
        <v>5854</v>
      </c>
      <c r="J98" s="281" t="s">
        <v>5862</v>
      </c>
      <c r="K98" s="281" t="s">
        <v>5870</v>
      </c>
      <c r="L98" s="281" t="s">
        <v>5878</v>
      </c>
      <c r="M98" s="281" t="s">
        <v>5886</v>
      </c>
      <c r="N98" s="281" t="s">
        <v>5894</v>
      </c>
    </row>
    <row r="99" spans="2:14">
      <c r="B99" s="282" t="s">
        <v>1166</v>
      </c>
      <c r="C99" s="281" t="s">
        <v>5807</v>
      </c>
      <c r="D99" s="281" t="s">
        <v>5815</v>
      </c>
      <c r="E99" s="281" t="s">
        <v>5823</v>
      </c>
      <c r="F99" s="281" t="s">
        <v>5831</v>
      </c>
      <c r="G99" s="281" t="s">
        <v>5839</v>
      </c>
      <c r="H99" s="281" t="s">
        <v>5847</v>
      </c>
      <c r="I99" s="281" t="s">
        <v>5855</v>
      </c>
      <c r="J99" s="281" t="s">
        <v>5863</v>
      </c>
      <c r="K99" s="281" t="s">
        <v>5871</v>
      </c>
      <c r="L99" s="281" t="s">
        <v>5879</v>
      </c>
      <c r="M99" s="281" t="s">
        <v>5887</v>
      </c>
      <c r="N99" s="281" t="s">
        <v>5895</v>
      </c>
    </row>
    <row r="100" spans="2:14">
      <c r="B100" s="282" t="s">
        <v>1167</v>
      </c>
      <c r="C100" s="281" t="s">
        <v>5808</v>
      </c>
      <c r="D100" s="281" t="s">
        <v>5816</v>
      </c>
      <c r="E100" s="281" t="s">
        <v>5824</v>
      </c>
      <c r="F100" s="281" t="s">
        <v>5832</v>
      </c>
      <c r="G100" s="281" t="s">
        <v>5840</v>
      </c>
      <c r="H100" s="281" t="s">
        <v>5848</v>
      </c>
      <c r="I100" s="281" t="s">
        <v>5856</v>
      </c>
      <c r="J100" s="281" t="s">
        <v>5864</v>
      </c>
      <c r="K100" s="281" t="s">
        <v>5872</v>
      </c>
      <c r="L100" s="281" t="s">
        <v>5880</v>
      </c>
      <c r="M100" s="281" t="s">
        <v>5888</v>
      </c>
      <c r="N100" s="281" t="s">
        <v>5896</v>
      </c>
    </row>
    <row r="101" spans="2:14">
      <c r="B101" s="282" t="s">
        <v>1168</v>
      </c>
      <c r="C101" s="281" t="s">
        <v>5809</v>
      </c>
      <c r="D101" s="281" t="s">
        <v>5817</v>
      </c>
      <c r="E101" s="281" t="s">
        <v>5825</v>
      </c>
      <c r="F101" s="281" t="s">
        <v>5833</v>
      </c>
      <c r="G101" s="281" t="s">
        <v>5841</v>
      </c>
      <c r="H101" s="281" t="s">
        <v>5849</v>
      </c>
      <c r="I101" s="281" t="s">
        <v>5857</v>
      </c>
      <c r="J101" s="281" t="s">
        <v>5865</v>
      </c>
      <c r="K101" s="281" t="s">
        <v>5873</v>
      </c>
      <c r="L101" s="281" t="s">
        <v>5881</v>
      </c>
      <c r="M101" s="281" t="s">
        <v>5889</v>
      </c>
      <c r="N101" s="281" t="s">
        <v>5897</v>
      </c>
    </row>
  </sheetData>
  <mergeCells count="1">
    <mergeCell ref="A2:R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CAD3E-E9CF-4CCC-BC90-BBA533E06A24}">
  <sheetPr>
    <tabColor theme="2" tint="-0.499984740745262"/>
  </sheetPr>
  <dimension ref="A2:J123"/>
  <sheetViews>
    <sheetView showGridLines="0" workbookViewId="0">
      <selection activeCell="F16" sqref="F16:F18"/>
    </sheetView>
  </sheetViews>
  <sheetFormatPr baseColWidth="10" defaultColWidth="8" defaultRowHeight="13.8"/>
  <cols>
    <col min="1" max="1" width="4.59765625" style="38" customWidth="1"/>
    <col min="2" max="2" width="7.19921875" style="38" bestFit="1" customWidth="1"/>
    <col min="3" max="4" width="13.19921875" style="38" customWidth="1"/>
    <col min="5" max="5" width="13" style="38" bestFit="1" customWidth="1"/>
    <col min="6" max="6" width="12" style="38" customWidth="1"/>
    <col min="7" max="7" width="21.5" style="38" customWidth="1"/>
    <col min="8" max="8" width="18.296875" style="38" customWidth="1"/>
    <col min="9" max="9" width="12.09765625" style="38" customWidth="1"/>
    <col min="10" max="10" width="12.3984375" style="38" customWidth="1"/>
    <col min="11" max="16384" width="8" style="38"/>
  </cols>
  <sheetData>
    <row r="2" spans="1:10" ht="17.399999999999999">
      <c r="A2" s="390" t="s">
        <v>3483</v>
      </c>
      <c r="B2" s="390"/>
      <c r="C2" s="390"/>
      <c r="D2" s="390"/>
      <c r="E2" s="390"/>
      <c r="F2" s="390"/>
      <c r="G2" s="390"/>
      <c r="H2" s="390"/>
    </row>
    <row r="3" spans="1:10" ht="17.399999999999999">
      <c r="A3" s="123"/>
      <c r="B3" s="123"/>
      <c r="C3" s="123"/>
      <c r="D3" s="123"/>
      <c r="E3" s="123"/>
      <c r="F3" s="123"/>
      <c r="G3" s="123"/>
      <c r="H3" s="123"/>
    </row>
    <row r="4" spans="1:10">
      <c r="A4" s="39" t="s">
        <v>1620</v>
      </c>
      <c r="C4" s="40"/>
      <c r="D4" s="39" t="s">
        <v>1621</v>
      </c>
      <c r="E4" s="40"/>
      <c r="F4" s="39" t="s">
        <v>1622</v>
      </c>
      <c r="G4" s="41"/>
      <c r="H4" s="124"/>
    </row>
    <row r="5" spans="1:10">
      <c r="A5" s="39"/>
      <c r="C5" s="39"/>
      <c r="F5" s="39"/>
      <c r="G5" s="42"/>
    </row>
    <row r="6" spans="1:10">
      <c r="A6" s="39"/>
      <c r="C6" s="39"/>
      <c r="F6" s="39"/>
      <c r="G6" s="42"/>
      <c r="H6" s="74"/>
    </row>
    <row r="7" spans="1:10" ht="15.6">
      <c r="A7" s="125" t="s">
        <v>3484</v>
      </c>
      <c r="B7" s="125"/>
      <c r="C7" s="125"/>
      <c r="D7" s="125"/>
      <c r="E7" s="125"/>
      <c r="F7" s="125"/>
      <c r="G7" s="42"/>
      <c r="H7" s="74"/>
    </row>
    <row r="8" spans="1:10" ht="15.6">
      <c r="A8" s="197"/>
      <c r="B8" s="197"/>
      <c r="C8" s="197"/>
      <c r="D8" s="197"/>
      <c r="E8" s="197"/>
      <c r="F8" s="197"/>
      <c r="G8" s="42"/>
      <c r="H8" s="74"/>
    </row>
    <row r="9" spans="1:10" ht="15.6">
      <c r="A9" s="197"/>
      <c r="B9" s="195" t="s">
        <v>3491</v>
      </c>
      <c r="C9" s="197"/>
      <c r="D9" s="197"/>
      <c r="E9" s="197"/>
      <c r="F9" s="197"/>
      <c r="G9" s="42"/>
      <c r="H9" s="74"/>
    </row>
    <row r="10" spans="1:10" ht="15.6">
      <c r="B10" s="458"/>
      <c r="C10" s="459"/>
      <c r="D10" s="460"/>
      <c r="E10" s="283" t="s">
        <v>1596</v>
      </c>
      <c r="F10" s="463" t="s">
        <v>3485</v>
      </c>
      <c r="G10" s="464"/>
      <c r="H10" s="286" t="s">
        <v>5930</v>
      </c>
      <c r="I10" s="286" t="s">
        <v>6056</v>
      </c>
      <c r="J10" s="286" t="s">
        <v>5968</v>
      </c>
    </row>
    <row r="11" spans="1:10">
      <c r="B11" s="440" t="s">
        <v>3487</v>
      </c>
      <c r="C11" s="441"/>
      <c r="D11" s="442"/>
      <c r="E11" s="190">
        <v>4</v>
      </c>
      <c r="F11" s="461" t="s">
        <v>3486</v>
      </c>
      <c r="G11" s="462"/>
      <c r="H11" s="285" t="s">
        <v>5931</v>
      </c>
      <c r="I11" s="285" t="s">
        <v>3489</v>
      </c>
      <c r="J11" s="285" t="s">
        <v>5931</v>
      </c>
    </row>
    <row r="12" spans="1:10">
      <c r="B12" s="440" t="s">
        <v>3488</v>
      </c>
      <c r="C12" s="441"/>
      <c r="D12" s="442"/>
      <c r="E12" s="284" t="s">
        <v>3489</v>
      </c>
      <c r="F12" s="461" t="s">
        <v>3490</v>
      </c>
      <c r="G12" s="462"/>
      <c r="H12" s="285" t="s">
        <v>5931</v>
      </c>
      <c r="I12" s="285" t="s">
        <v>3489</v>
      </c>
      <c r="J12" s="285" t="s">
        <v>5931</v>
      </c>
    </row>
    <row r="13" spans="1:10" ht="15.6">
      <c r="A13" s="197"/>
      <c r="B13" s="293" t="s">
        <v>5932</v>
      </c>
      <c r="C13" s="197"/>
      <c r="D13" s="197"/>
      <c r="E13" s="197"/>
      <c r="F13" s="197"/>
      <c r="G13" s="42"/>
      <c r="H13" s="74"/>
    </row>
    <row r="14" spans="1:10" ht="15.6">
      <c r="A14" s="295"/>
      <c r="B14" s="293"/>
      <c r="C14" s="295"/>
      <c r="D14" s="295"/>
      <c r="E14" s="295"/>
      <c r="F14" s="295"/>
      <c r="G14" s="42"/>
      <c r="H14" s="74"/>
    </row>
    <row r="15" spans="1:10" ht="18" thickBot="1">
      <c r="B15" s="313" t="s">
        <v>3571</v>
      </c>
      <c r="C15" s="123"/>
      <c r="D15" s="123"/>
      <c r="E15" s="123"/>
      <c r="F15" s="123"/>
      <c r="G15" s="37"/>
    </row>
    <row r="16" spans="1:10" ht="17.399999999999999">
      <c r="B16" s="444" t="s">
        <v>1645</v>
      </c>
      <c r="C16" s="447" t="s">
        <v>1677</v>
      </c>
      <c r="D16" s="450" t="s">
        <v>1678</v>
      </c>
      <c r="E16" s="453" t="s">
        <v>1679</v>
      </c>
      <c r="F16" s="455" t="s">
        <v>6092</v>
      </c>
      <c r="G16" s="37"/>
    </row>
    <row r="17" spans="2:7" ht="18" thickBot="1">
      <c r="B17" s="445"/>
      <c r="C17" s="448"/>
      <c r="D17" s="451"/>
      <c r="E17" s="454"/>
      <c r="F17" s="456"/>
      <c r="G17" s="37"/>
    </row>
    <row r="18" spans="2:7" ht="14.4" thickBot="1">
      <c r="B18" s="446"/>
      <c r="C18" s="449"/>
      <c r="D18" s="452"/>
      <c r="E18" s="126">
        <v>4000</v>
      </c>
      <c r="F18" s="457"/>
    </row>
    <row r="19" spans="2:7">
      <c r="B19" s="127">
        <v>1</v>
      </c>
      <c r="C19" s="128"/>
      <c r="D19" s="129">
        <f t="shared" ref="D19:D82" si="0">C19/$E$18</f>
        <v>0</v>
      </c>
      <c r="E19" s="130">
        <v>3</v>
      </c>
      <c r="F19" s="131">
        <f t="shared" ref="F19:F82" si="1">(E19*D19)-E19</f>
        <v>-3</v>
      </c>
    </row>
    <row r="20" spans="2:7">
      <c r="B20" s="132">
        <v>2</v>
      </c>
      <c r="C20" s="133"/>
      <c r="D20" s="134">
        <f t="shared" si="0"/>
        <v>0</v>
      </c>
      <c r="E20" s="135">
        <v>3</v>
      </c>
      <c r="F20" s="136">
        <f t="shared" si="1"/>
        <v>-3</v>
      </c>
    </row>
    <row r="21" spans="2:7">
      <c r="B21" s="132">
        <v>3</v>
      </c>
      <c r="C21" s="133"/>
      <c r="D21" s="134">
        <f t="shared" si="0"/>
        <v>0</v>
      </c>
      <c r="E21" s="135">
        <v>3</v>
      </c>
      <c r="F21" s="136">
        <f t="shared" si="1"/>
        <v>-3</v>
      </c>
    </row>
    <row r="22" spans="2:7">
      <c r="B22" s="132">
        <v>4</v>
      </c>
      <c r="C22" s="133"/>
      <c r="D22" s="134">
        <f t="shared" si="0"/>
        <v>0</v>
      </c>
      <c r="E22" s="135">
        <v>3</v>
      </c>
      <c r="F22" s="136">
        <f t="shared" si="1"/>
        <v>-3</v>
      </c>
    </row>
    <row r="23" spans="2:7">
      <c r="B23" s="132">
        <v>5</v>
      </c>
      <c r="C23" s="133"/>
      <c r="D23" s="134">
        <f t="shared" si="0"/>
        <v>0</v>
      </c>
      <c r="E23" s="135">
        <v>3</v>
      </c>
      <c r="F23" s="136">
        <f t="shared" si="1"/>
        <v>-3</v>
      </c>
    </row>
    <row r="24" spans="2:7">
      <c r="B24" s="132">
        <v>6</v>
      </c>
      <c r="C24" s="133"/>
      <c r="D24" s="134">
        <f t="shared" si="0"/>
        <v>0</v>
      </c>
      <c r="E24" s="135">
        <v>3</v>
      </c>
      <c r="F24" s="136">
        <f t="shared" si="1"/>
        <v>-3</v>
      </c>
    </row>
    <row r="25" spans="2:7">
      <c r="B25" s="132">
        <v>7</v>
      </c>
      <c r="C25" s="133"/>
      <c r="D25" s="134">
        <f t="shared" si="0"/>
        <v>0</v>
      </c>
      <c r="E25" s="135">
        <v>3</v>
      </c>
      <c r="F25" s="136">
        <f t="shared" si="1"/>
        <v>-3</v>
      </c>
    </row>
    <row r="26" spans="2:7">
      <c r="B26" s="132">
        <v>8</v>
      </c>
      <c r="C26" s="133"/>
      <c r="D26" s="134">
        <f t="shared" si="0"/>
        <v>0</v>
      </c>
      <c r="E26" s="135">
        <v>3</v>
      </c>
      <c r="F26" s="136">
        <f t="shared" si="1"/>
        <v>-3</v>
      </c>
    </row>
    <row r="27" spans="2:7">
      <c r="B27" s="132">
        <v>9</v>
      </c>
      <c r="C27" s="133"/>
      <c r="D27" s="129">
        <f t="shared" si="0"/>
        <v>0</v>
      </c>
      <c r="E27" s="130">
        <v>3</v>
      </c>
      <c r="F27" s="131">
        <f t="shared" si="1"/>
        <v>-3</v>
      </c>
    </row>
    <row r="28" spans="2:7">
      <c r="B28" s="132">
        <v>10</v>
      </c>
      <c r="C28" s="133"/>
      <c r="D28" s="134">
        <f t="shared" si="0"/>
        <v>0</v>
      </c>
      <c r="E28" s="135">
        <v>3</v>
      </c>
      <c r="F28" s="136">
        <f t="shared" si="1"/>
        <v>-3</v>
      </c>
    </row>
    <row r="29" spans="2:7">
      <c r="B29" s="132">
        <v>11</v>
      </c>
      <c r="C29" s="133"/>
      <c r="D29" s="134">
        <f t="shared" si="0"/>
        <v>0</v>
      </c>
      <c r="E29" s="135">
        <v>3</v>
      </c>
      <c r="F29" s="136">
        <f t="shared" si="1"/>
        <v>-3</v>
      </c>
    </row>
    <row r="30" spans="2:7">
      <c r="B30" s="132">
        <v>12</v>
      </c>
      <c r="C30" s="133"/>
      <c r="D30" s="134">
        <f t="shared" si="0"/>
        <v>0</v>
      </c>
      <c r="E30" s="135">
        <v>3</v>
      </c>
      <c r="F30" s="136">
        <f t="shared" si="1"/>
        <v>-3</v>
      </c>
    </row>
    <row r="31" spans="2:7">
      <c r="B31" s="132">
        <v>13</v>
      </c>
      <c r="C31" s="133"/>
      <c r="D31" s="134">
        <f t="shared" si="0"/>
        <v>0</v>
      </c>
      <c r="E31" s="135">
        <v>3</v>
      </c>
      <c r="F31" s="136">
        <f t="shared" si="1"/>
        <v>-3</v>
      </c>
    </row>
    <row r="32" spans="2:7">
      <c r="B32" s="132">
        <v>14</v>
      </c>
      <c r="C32" s="133"/>
      <c r="D32" s="134">
        <f t="shared" si="0"/>
        <v>0</v>
      </c>
      <c r="E32" s="135">
        <v>3</v>
      </c>
      <c r="F32" s="136">
        <f t="shared" si="1"/>
        <v>-3</v>
      </c>
    </row>
    <row r="33" spans="2:6">
      <c r="B33" s="132">
        <v>15</v>
      </c>
      <c r="C33" s="133"/>
      <c r="D33" s="134">
        <f t="shared" si="0"/>
        <v>0</v>
      </c>
      <c r="E33" s="135">
        <v>3</v>
      </c>
      <c r="F33" s="136">
        <f t="shared" si="1"/>
        <v>-3</v>
      </c>
    </row>
    <row r="34" spans="2:6">
      <c r="B34" s="132">
        <v>16</v>
      </c>
      <c r="C34" s="133"/>
      <c r="D34" s="134">
        <f t="shared" si="0"/>
        <v>0</v>
      </c>
      <c r="E34" s="135">
        <v>3</v>
      </c>
      <c r="F34" s="136">
        <f t="shared" si="1"/>
        <v>-3</v>
      </c>
    </row>
    <row r="35" spans="2:6">
      <c r="B35" s="132">
        <v>17</v>
      </c>
      <c r="C35" s="133"/>
      <c r="D35" s="129">
        <f t="shared" si="0"/>
        <v>0</v>
      </c>
      <c r="E35" s="130">
        <v>3</v>
      </c>
      <c r="F35" s="131">
        <f t="shared" si="1"/>
        <v>-3</v>
      </c>
    </row>
    <row r="36" spans="2:6">
      <c r="B36" s="132">
        <v>18</v>
      </c>
      <c r="C36" s="133"/>
      <c r="D36" s="134">
        <f t="shared" si="0"/>
        <v>0</v>
      </c>
      <c r="E36" s="135">
        <v>3</v>
      </c>
      <c r="F36" s="136">
        <f t="shared" si="1"/>
        <v>-3</v>
      </c>
    </row>
    <row r="37" spans="2:6">
      <c r="B37" s="132">
        <v>19</v>
      </c>
      <c r="C37" s="133"/>
      <c r="D37" s="134">
        <f t="shared" si="0"/>
        <v>0</v>
      </c>
      <c r="E37" s="135">
        <v>3</v>
      </c>
      <c r="F37" s="136">
        <f t="shared" si="1"/>
        <v>-3</v>
      </c>
    </row>
    <row r="38" spans="2:6">
      <c r="B38" s="132">
        <v>20</v>
      </c>
      <c r="C38" s="133"/>
      <c r="D38" s="134">
        <f t="shared" si="0"/>
        <v>0</v>
      </c>
      <c r="E38" s="135">
        <v>3</v>
      </c>
      <c r="F38" s="136">
        <f t="shared" si="1"/>
        <v>-3</v>
      </c>
    </row>
    <row r="39" spans="2:6">
      <c r="B39" s="132">
        <v>21</v>
      </c>
      <c r="C39" s="133"/>
      <c r="D39" s="134">
        <f t="shared" si="0"/>
        <v>0</v>
      </c>
      <c r="E39" s="135">
        <v>3</v>
      </c>
      <c r="F39" s="136">
        <f t="shared" si="1"/>
        <v>-3</v>
      </c>
    </row>
    <row r="40" spans="2:6">
      <c r="B40" s="132">
        <v>22</v>
      </c>
      <c r="C40" s="133"/>
      <c r="D40" s="134">
        <f t="shared" si="0"/>
        <v>0</v>
      </c>
      <c r="E40" s="135">
        <v>3</v>
      </c>
      <c r="F40" s="136">
        <f t="shared" si="1"/>
        <v>-3</v>
      </c>
    </row>
    <row r="41" spans="2:6">
      <c r="B41" s="132">
        <v>23</v>
      </c>
      <c r="C41" s="133"/>
      <c r="D41" s="134">
        <f t="shared" si="0"/>
        <v>0</v>
      </c>
      <c r="E41" s="135">
        <v>3</v>
      </c>
      <c r="F41" s="136">
        <f t="shared" si="1"/>
        <v>-3</v>
      </c>
    </row>
    <row r="42" spans="2:6">
      <c r="B42" s="132">
        <v>24</v>
      </c>
      <c r="C42" s="133"/>
      <c r="D42" s="134">
        <f t="shared" si="0"/>
        <v>0</v>
      </c>
      <c r="E42" s="135">
        <v>3</v>
      </c>
      <c r="F42" s="136">
        <f t="shared" si="1"/>
        <v>-3</v>
      </c>
    </row>
    <row r="43" spans="2:6">
      <c r="B43" s="132">
        <v>25</v>
      </c>
      <c r="C43" s="133"/>
      <c r="D43" s="129">
        <f t="shared" si="0"/>
        <v>0</v>
      </c>
      <c r="E43" s="130">
        <v>3</v>
      </c>
      <c r="F43" s="131">
        <f t="shared" si="1"/>
        <v>-3</v>
      </c>
    </row>
    <row r="44" spans="2:6">
      <c r="B44" s="132">
        <v>26</v>
      </c>
      <c r="C44" s="133"/>
      <c r="D44" s="134">
        <f t="shared" si="0"/>
        <v>0</v>
      </c>
      <c r="E44" s="135">
        <v>3</v>
      </c>
      <c r="F44" s="136">
        <f t="shared" si="1"/>
        <v>-3</v>
      </c>
    </row>
    <row r="45" spans="2:6">
      <c r="B45" s="132">
        <v>27</v>
      </c>
      <c r="C45" s="133"/>
      <c r="D45" s="134">
        <f t="shared" si="0"/>
        <v>0</v>
      </c>
      <c r="E45" s="135">
        <v>3</v>
      </c>
      <c r="F45" s="136">
        <f t="shared" si="1"/>
        <v>-3</v>
      </c>
    </row>
    <row r="46" spans="2:6">
      <c r="B46" s="132">
        <v>28</v>
      </c>
      <c r="C46" s="133"/>
      <c r="D46" s="134">
        <f t="shared" si="0"/>
        <v>0</v>
      </c>
      <c r="E46" s="135">
        <v>3</v>
      </c>
      <c r="F46" s="136">
        <f t="shared" si="1"/>
        <v>-3</v>
      </c>
    </row>
    <row r="47" spans="2:6">
      <c r="B47" s="132">
        <v>29</v>
      </c>
      <c r="C47" s="133"/>
      <c r="D47" s="134">
        <f t="shared" si="0"/>
        <v>0</v>
      </c>
      <c r="E47" s="135">
        <v>3</v>
      </c>
      <c r="F47" s="136">
        <f t="shared" si="1"/>
        <v>-3</v>
      </c>
    </row>
    <row r="48" spans="2:6">
      <c r="B48" s="132">
        <v>30</v>
      </c>
      <c r="C48" s="133"/>
      <c r="D48" s="134">
        <f t="shared" si="0"/>
        <v>0</v>
      </c>
      <c r="E48" s="135">
        <v>3</v>
      </c>
      <c r="F48" s="136">
        <f t="shared" si="1"/>
        <v>-3</v>
      </c>
    </row>
    <row r="49" spans="2:6">
      <c r="B49" s="132">
        <v>31</v>
      </c>
      <c r="C49" s="133"/>
      <c r="D49" s="134">
        <f t="shared" si="0"/>
        <v>0</v>
      </c>
      <c r="E49" s="135">
        <v>3</v>
      </c>
      <c r="F49" s="136">
        <f t="shared" si="1"/>
        <v>-3</v>
      </c>
    </row>
    <row r="50" spans="2:6">
      <c r="B50" s="132">
        <v>32</v>
      </c>
      <c r="C50" s="133"/>
      <c r="D50" s="134">
        <f t="shared" si="0"/>
        <v>0</v>
      </c>
      <c r="E50" s="135">
        <v>3</v>
      </c>
      <c r="F50" s="136">
        <f t="shared" si="1"/>
        <v>-3</v>
      </c>
    </row>
    <row r="51" spans="2:6">
      <c r="B51" s="132">
        <v>33</v>
      </c>
      <c r="C51" s="133"/>
      <c r="D51" s="129">
        <f t="shared" si="0"/>
        <v>0</v>
      </c>
      <c r="E51" s="130">
        <v>3</v>
      </c>
      <c r="F51" s="131">
        <f t="shared" si="1"/>
        <v>-3</v>
      </c>
    </row>
    <row r="52" spans="2:6">
      <c r="B52" s="132">
        <v>34</v>
      </c>
      <c r="C52" s="133"/>
      <c r="D52" s="134">
        <f t="shared" si="0"/>
        <v>0</v>
      </c>
      <c r="E52" s="135">
        <v>3</v>
      </c>
      <c r="F52" s="136">
        <f t="shared" si="1"/>
        <v>-3</v>
      </c>
    </row>
    <row r="53" spans="2:6">
      <c r="B53" s="132">
        <v>35</v>
      </c>
      <c r="C53" s="133"/>
      <c r="D53" s="134">
        <f t="shared" si="0"/>
        <v>0</v>
      </c>
      <c r="E53" s="135">
        <v>3</v>
      </c>
      <c r="F53" s="136">
        <f t="shared" si="1"/>
        <v>-3</v>
      </c>
    </row>
    <row r="54" spans="2:6">
      <c r="B54" s="132">
        <v>36</v>
      </c>
      <c r="C54" s="133"/>
      <c r="D54" s="134">
        <f t="shared" si="0"/>
        <v>0</v>
      </c>
      <c r="E54" s="135">
        <v>3</v>
      </c>
      <c r="F54" s="136">
        <f t="shared" si="1"/>
        <v>-3</v>
      </c>
    </row>
    <row r="55" spans="2:6">
      <c r="B55" s="132">
        <v>37</v>
      </c>
      <c r="C55" s="133"/>
      <c r="D55" s="134">
        <f t="shared" si="0"/>
        <v>0</v>
      </c>
      <c r="E55" s="135">
        <v>3</v>
      </c>
      <c r="F55" s="136">
        <f t="shared" si="1"/>
        <v>-3</v>
      </c>
    </row>
    <row r="56" spans="2:6">
      <c r="B56" s="132">
        <v>38</v>
      </c>
      <c r="C56" s="133"/>
      <c r="D56" s="134">
        <f t="shared" si="0"/>
        <v>0</v>
      </c>
      <c r="E56" s="135">
        <v>3</v>
      </c>
      <c r="F56" s="136">
        <f t="shared" si="1"/>
        <v>-3</v>
      </c>
    </row>
    <row r="57" spans="2:6">
      <c r="B57" s="132">
        <v>39</v>
      </c>
      <c r="C57" s="133"/>
      <c r="D57" s="134">
        <f t="shared" si="0"/>
        <v>0</v>
      </c>
      <c r="E57" s="135">
        <v>3</v>
      </c>
      <c r="F57" s="136">
        <f t="shared" si="1"/>
        <v>-3</v>
      </c>
    </row>
    <row r="58" spans="2:6">
      <c r="B58" s="132">
        <v>40</v>
      </c>
      <c r="C58" s="133"/>
      <c r="D58" s="134">
        <f t="shared" si="0"/>
        <v>0</v>
      </c>
      <c r="E58" s="135">
        <v>3</v>
      </c>
      <c r="F58" s="136">
        <f t="shared" si="1"/>
        <v>-3</v>
      </c>
    </row>
    <row r="59" spans="2:6">
      <c r="B59" s="132">
        <v>41</v>
      </c>
      <c r="C59" s="133"/>
      <c r="D59" s="129">
        <f t="shared" si="0"/>
        <v>0</v>
      </c>
      <c r="E59" s="130">
        <v>3</v>
      </c>
      <c r="F59" s="131">
        <f t="shared" si="1"/>
        <v>-3</v>
      </c>
    </row>
    <row r="60" spans="2:6">
      <c r="B60" s="132">
        <v>42</v>
      </c>
      <c r="C60" s="133"/>
      <c r="D60" s="134">
        <f t="shared" si="0"/>
        <v>0</v>
      </c>
      <c r="E60" s="135">
        <v>3</v>
      </c>
      <c r="F60" s="136">
        <f t="shared" si="1"/>
        <v>-3</v>
      </c>
    </row>
    <row r="61" spans="2:6">
      <c r="B61" s="132">
        <v>43</v>
      </c>
      <c r="C61" s="133"/>
      <c r="D61" s="134">
        <f t="shared" si="0"/>
        <v>0</v>
      </c>
      <c r="E61" s="135">
        <v>3</v>
      </c>
      <c r="F61" s="136">
        <f t="shared" si="1"/>
        <v>-3</v>
      </c>
    </row>
    <row r="62" spans="2:6">
      <c r="B62" s="132">
        <v>44</v>
      </c>
      <c r="C62" s="133"/>
      <c r="D62" s="134">
        <f t="shared" si="0"/>
        <v>0</v>
      </c>
      <c r="E62" s="135">
        <v>3</v>
      </c>
      <c r="F62" s="136">
        <f t="shared" si="1"/>
        <v>-3</v>
      </c>
    </row>
    <row r="63" spans="2:6">
      <c r="B63" s="132">
        <v>45</v>
      </c>
      <c r="C63" s="133"/>
      <c r="D63" s="134">
        <f t="shared" si="0"/>
        <v>0</v>
      </c>
      <c r="E63" s="135">
        <v>3</v>
      </c>
      <c r="F63" s="136">
        <f t="shared" si="1"/>
        <v>-3</v>
      </c>
    </row>
    <row r="64" spans="2:6">
      <c r="B64" s="132">
        <v>46</v>
      </c>
      <c r="C64" s="133"/>
      <c r="D64" s="134">
        <f t="shared" si="0"/>
        <v>0</v>
      </c>
      <c r="E64" s="135">
        <v>3</v>
      </c>
      <c r="F64" s="136">
        <f t="shared" si="1"/>
        <v>-3</v>
      </c>
    </row>
    <row r="65" spans="2:6">
      <c r="B65" s="132">
        <v>47</v>
      </c>
      <c r="C65" s="133"/>
      <c r="D65" s="134">
        <f t="shared" si="0"/>
        <v>0</v>
      </c>
      <c r="E65" s="135">
        <v>3</v>
      </c>
      <c r="F65" s="136">
        <f t="shared" si="1"/>
        <v>-3</v>
      </c>
    </row>
    <row r="66" spans="2:6">
      <c r="B66" s="132">
        <v>48</v>
      </c>
      <c r="C66" s="133"/>
      <c r="D66" s="134">
        <f t="shared" si="0"/>
        <v>0</v>
      </c>
      <c r="E66" s="135">
        <v>3</v>
      </c>
      <c r="F66" s="136">
        <f t="shared" si="1"/>
        <v>-3</v>
      </c>
    </row>
    <row r="67" spans="2:6">
      <c r="B67" s="132">
        <v>49</v>
      </c>
      <c r="C67" s="133"/>
      <c r="D67" s="129">
        <f t="shared" si="0"/>
        <v>0</v>
      </c>
      <c r="E67" s="130">
        <v>3</v>
      </c>
      <c r="F67" s="131">
        <f t="shared" si="1"/>
        <v>-3</v>
      </c>
    </row>
    <row r="68" spans="2:6">
      <c r="B68" s="132">
        <v>50</v>
      </c>
      <c r="C68" s="133"/>
      <c r="D68" s="134">
        <f t="shared" si="0"/>
        <v>0</v>
      </c>
      <c r="E68" s="135">
        <v>3</v>
      </c>
      <c r="F68" s="136">
        <f t="shared" si="1"/>
        <v>-3</v>
      </c>
    </row>
    <row r="69" spans="2:6">
      <c r="B69" s="132">
        <v>51</v>
      </c>
      <c r="C69" s="133"/>
      <c r="D69" s="134">
        <f t="shared" si="0"/>
        <v>0</v>
      </c>
      <c r="E69" s="135">
        <v>3</v>
      </c>
      <c r="F69" s="136">
        <f t="shared" si="1"/>
        <v>-3</v>
      </c>
    </row>
    <row r="70" spans="2:6">
      <c r="B70" s="132">
        <v>52</v>
      </c>
      <c r="C70" s="133"/>
      <c r="D70" s="134">
        <f t="shared" si="0"/>
        <v>0</v>
      </c>
      <c r="E70" s="135">
        <v>3</v>
      </c>
      <c r="F70" s="136">
        <f t="shared" si="1"/>
        <v>-3</v>
      </c>
    </row>
    <row r="71" spans="2:6">
      <c r="B71" s="132">
        <v>53</v>
      </c>
      <c r="C71" s="133"/>
      <c r="D71" s="134">
        <f t="shared" si="0"/>
        <v>0</v>
      </c>
      <c r="E71" s="135">
        <v>3</v>
      </c>
      <c r="F71" s="136">
        <f t="shared" si="1"/>
        <v>-3</v>
      </c>
    </row>
    <row r="72" spans="2:6">
      <c r="B72" s="132">
        <v>54</v>
      </c>
      <c r="C72" s="133"/>
      <c r="D72" s="134">
        <f t="shared" si="0"/>
        <v>0</v>
      </c>
      <c r="E72" s="135">
        <v>3</v>
      </c>
      <c r="F72" s="136">
        <f t="shared" si="1"/>
        <v>-3</v>
      </c>
    </row>
    <row r="73" spans="2:6">
      <c r="B73" s="132">
        <v>55</v>
      </c>
      <c r="C73" s="133"/>
      <c r="D73" s="134">
        <f t="shared" si="0"/>
        <v>0</v>
      </c>
      <c r="E73" s="135">
        <v>3</v>
      </c>
      <c r="F73" s="136">
        <f t="shared" si="1"/>
        <v>-3</v>
      </c>
    </row>
    <row r="74" spans="2:6">
      <c r="B74" s="132">
        <v>56</v>
      </c>
      <c r="C74" s="133"/>
      <c r="D74" s="134">
        <f t="shared" si="0"/>
        <v>0</v>
      </c>
      <c r="E74" s="135">
        <v>3</v>
      </c>
      <c r="F74" s="136">
        <f t="shared" si="1"/>
        <v>-3</v>
      </c>
    </row>
    <row r="75" spans="2:6">
      <c r="B75" s="132">
        <v>57</v>
      </c>
      <c r="C75" s="133"/>
      <c r="D75" s="129">
        <f t="shared" si="0"/>
        <v>0</v>
      </c>
      <c r="E75" s="130">
        <v>3</v>
      </c>
      <c r="F75" s="131">
        <f t="shared" si="1"/>
        <v>-3</v>
      </c>
    </row>
    <row r="76" spans="2:6">
      <c r="B76" s="132">
        <v>58</v>
      </c>
      <c r="C76" s="133"/>
      <c r="D76" s="134">
        <f t="shared" si="0"/>
        <v>0</v>
      </c>
      <c r="E76" s="135">
        <v>3</v>
      </c>
      <c r="F76" s="136">
        <f t="shared" si="1"/>
        <v>-3</v>
      </c>
    </row>
    <row r="77" spans="2:6">
      <c r="B77" s="132">
        <v>59</v>
      </c>
      <c r="C77" s="133"/>
      <c r="D77" s="134">
        <f t="shared" si="0"/>
        <v>0</v>
      </c>
      <c r="E77" s="135">
        <v>3</v>
      </c>
      <c r="F77" s="136">
        <f t="shared" si="1"/>
        <v>-3</v>
      </c>
    </row>
    <row r="78" spans="2:6">
      <c r="B78" s="132">
        <v>60</v>
      </c>
      <c r="C78" s="133"/>
      <c r="D78" s="134">
        <f t="shared" si="0"/>
        <v>0</v>
      </c>
      <c r="E78" s="135">
        <v>3</v>
      </c>
      <c r="F78" s="136">
        <f t="shared" si="1"/>
        <v>-3</v>
      </c>
    </row>
    <row r="79" spans="2:6">
      <c r="B79" s="132">
        <v>61</v>
      </c>
      <c r="C79" s="133"/>
      <c r="D79" s="134">
        <f t="shared" si="0"/>
        <v>0</v>
      </c>
      <c r="E79" s="135">
        <v>3</v>
      </c>
      <c r="F79" s="136">
        <f t="shared" si="1"/>
        <v>-3</v>
      </c>
    </row>
    <row r="80" spans="2:6">
      <c r="B80" s="132">
        <v>62</v>
      </c>
      <c r="C80" s="133"/>
      <c r="D80" s="134">
        <f t="shared" si="0"/>
        <v>0</v>
      </c>
      <c r="E80" s="135">
        <v>3</v>
      </c>
      <c r="F80" s="136">
        <f t="shared" si="1"/>
        <v>-3</v>
      </c>
    </row>
    <row r="81" spans="2:6">
      <c r="B81" s="132">
        <v>63</v>
      </c>
      <c r="C81" s="133"/>
      <c r="D81" s="134">
        <f t="shared" si="0"/>
        <v>0</v>
      </c>
      <c r="E81" s="135">
        <v>3</v>
      </c>
      <c r="F81" s="136">
        <f t="shared" si="1"/>
        <v>-3</v>
      </c>
    </row>
    <row r="82" spans="2:6">
      <c r="B82" s="132">
        <v>64</v>
      </c>
      <c r="C82" s="133"/>
      <c r="D82" s="134">
        <f t="shared" si="0"/>
        <v>0</v>
      </c>
      <c r="E82" s="135">
        <v>3</v>
      </c>
      <c r="F82" s="136">
        <f t="shared" si="1"/>
        <v>-3</v>
      </c>
    </row>
    <row r="83" spans="2:6">
      <c r="B83" s="132">
        <v>65</v>
      </c>
      <c r="C83" s="133"/>
      <c r="D83" s="129">
        <f t="shared" ref="D83:D114" si="2">C83/$E$18</f>
        <v>0</v>
      </c>
      <c r="E83" s="130">
        <v>3</v>
      </c>
      <c r="F83" s="131">
        <f t="shared" ref="F83:F114" si="3">(E83*D83)-E83</f>
        <v>-3</v>
      </c>
    </row>
    <row r="84" spans="2:6">
      <c r="B84" s="132">
        <v>66</v>
      </c>
      <c r="C84" s="133"/>
      <c r="D84" s="134">
        <f t="shared" si="2"/>
        <v>0</v>
      </c>
      <c r="E84" s="135">
        <v>3</v>
      </c>
      <c r="F84" s="136">
        <f t="shared" si="3"/>
        <v>-3</v>
      </c>
    </row>
    <row r="85" spans="2:6">
      <c r="B85" s="132">
        <v>67</v>
      </c>
      <c r="C85" s="133"/>
      <c r="D85" s="134">
        <f t="shared" si="2"/>
        <v>0</v>
      </c>
      <c r="E85" s="135">
        <v>3</v>
      </c>
      <c r="F85" s="136">
        <f t="shared" si="3"/>
        <v>-3</v>
      </c>
    </row>
    <row r="86" spans="2:6">
      <c r="B86" s="132">
        <v>68</v>
      </c>
      <c r="C86" s="133"/>
      <c r="D86" s="134">
        <f t="shared" si="2"/>
        <v>0</v>
      </c>
      <c r="E86" s="135">
        <v>3</v>
      </c>
      <c r="F86" s="136">
        <f t="shared" si="3"/>
        <v>-3</v>
      </c>
    </row>
    <row r="87" spans="2:6">
      <c r="B87" s="132">
        <v>69</v>
      </c>
      <c r="C87" s="133"/>
      <c r="D87" s="134">
        <f t="shared" si="2"/>
        <v>0</v>
      </c>
      <c r="E87" s="135">
        <v>3</v>
      </c>
      <c r="F87" s="136">
        <f t="shared" si="3"/>
        <v>-3</v>
      </c>
    </row>
    <row r="88" spans="2:6">
      <c r="B88" s="132">
        <v>70</v>
      </c>
      <c r="C88" s="133"/>
      <c r="D88" s="134">
        <f t="shared" si="2"/>
        <v>0</v>
      </c>
      <c r="E88" s="135">
        <v>3</v>
      </c>
      <c r="F88" s="136">
        <f t="shared" si="3"/>
        <v>-3</v>
      </c>
    </row>
    <row r="89" spans="2:6">
      <c r="B89" s="132">
        <v>71</v>
      </c>
      <c r="C89" s="133"/>
      <c r="D89" s="134">
        <f t="shared" si="2"/>
        <v>0</v>
      </c>
      <c r="E89" s="135">
        <v>3</v>
      </c>
      <c r="F89" s="136">
        <f t="shared" si="3"/>
        <v>-3</v>
      </c>
    </row>
    <row r="90" spans="2:6">
      <c r="B90" s="132">
        <v>72</v>
      </c>
      <c r="C90" s="133"/>
      <c r="D90" s="134">
        <f t="shared" si="2"/>
        <v>0</v>
      </c>
      <c r="E90" s="135">
        <v>3</v>
      </c>
      <c r="F90" s="136">
        <f t="shared" si="3"/>
        <v>-3</v>
      </c>
    </row>
    <row r="91" spans="2:6">
      <c r="B91" s="132">
        <v>73</v>
      </c>
      <c r="C91" s="133"/>
      <c r="D91" s="129">
        <f t="shared" si="2"/>
        <v>0</v>
      </c>
      <c r="E91" s="130">
        <v>3</v>
      </c>
      <c r="F91" s="131">
        <f t="shared" si="3"/>
        <v>-3</v>
      </c>
    </row>
    <row r="92" spans="2:6">
      <c r="B92" s="132">
        <v>74</v>
      </c>
      <c r="C92" s="133"/>
      <c r="D92" s="134">
        <f t="shared" si="2"/>
        <v>0</v>
      </c>
      <c r="E92" s="135">
        <v>3</v>
      </c>
      <c r="F92" s="136">
        <f t="shared" si="3"/>
        <v>-3</v>
      </c>
    </row>
    <row r="93" spans="2:6">
      <c r="B93" s="132">
        <v>75</v>
      </c>
      <c r="C93" s="133"/>
      <c r="D93" s="134">
        <f t="shared" si="2"/>
        <v>0</v>
      </c>
      <c r="E93" s="135">
        <v>3</v>
      </c>
      <c r="F93" s="136">
        <f t="shared" si="3"/>
        <v>-3</v>
      </c>
    </row>
    <row r="94" spans="2:6">
      <c r="B94" s="132">
        <v>76</v>
      </c>
      <c r="C94" s="133"/>
      <c r="D94" s="134">
        <f t="shared" si="2"/>
        <v>0</v>
      </c>
      <c r="E94" s="135">
        <v>3</v>
      </c>
      <c r="F94" s="136">
        <f t="shared" si="3"/>
        <v>-3</v>
      </c>
    </row>
    <row r="95" spans="2:6">
      <c r="B95" s="132">
        <v>77</v>
      </c>
      <c r="C95" s="133"/>
      <c r="D95" s="134">
        <f t="shared" si="2"/>
        <v>0</v>
      </c>
      <c r="E95" s="135">
        <v>3</v>
      </c>
      <c r="F95" s="136">
        <f t="shared" si="3"/>
        <v>-3</v>
      </c>
    </row>
    <row r="96" spans="2:6">
      <c r="B96" s="132">
        <v>78</v>
      </c>
      <c r="C96" s="133"/>
      <c r="D96" s="134">
        <f t="shared" si="2"/>
        <v>0</v>
      </c>
      <c r="E96" s="135">
        <v>3</v>
      </c>
      <c r="F96" s="136">
        <f t="shared" si="3"/>
        <v>-3</v>
      </c>
    </row>
    <row r="97" spans="2:6">
      <c r="B97" s="132">
        <v>79</v>
      </c>
      <c r="C97" s="133"/>
      <c r="D97" s="134">
        <f t="shared" si="2"/>
        <v>0</v>
      </c>
      <c r="E97" s="135">
        <v>3</v>
      </c>
      <c r="F97" s="136">
        <f t="shared" si="3"/>
        <v>-3</v>
      </c>
    </row>
    <row r="98" spans="2:6">
      <c r="B98" s="132">
        <v>80</v>
      </c>
      <c r="C98" s="133"/>
      <c r="D98" s="134">
        <f t="shared" si="2"/>
        <v>0</v>
      </c>
      <c r="E98" s="135">
        <v>3</v>
      </c>
      <c r="F98" s="136">
        <f t="shared" si="3"/>
        <v>-3</v>
      </c>
    </row>
    <row r="99" spans="2:6">
      <c r="B99" s="132">
        <v>81</v>
      </c>
      <c r="C99" s="133"/>
      <c r="D99" s="129">
        <f t="shared" si="2"/>
        <v>0</v>
      </c>
      <c r="E99" s="130">
        <v>3</v>
      </c>
      <c r="F99" s="131">
        <f t="shared" si="3"/>
        <v>-3</v>
      </c>
    </row>
    <row r="100" spans="2:6">
      <c r="B100" s="132">
        <v>82</v>
      </c>
      <c r="C100" s="133"/>
      <c r="D100" s="134">
        <f t="shared" si="2"/>
        <v>0</v>
      </c>
      <c r="E100" s="135">
        <v>3</v>
      </c>
      <c r="F100" s="136">
        <f t="shared" si="3"/>
        <v>-3</v>
      </c>
    </row>
    <row r="101" spans="2:6">
      <c r="B101" s="132">
        <v>83</v>
      </c>
      <c r="C101" s="133"/>
      <c r="D101" s="134">
        <f t="shared" si="2"/>
        <v>0</v>
      </c>
      <c r="E101" s="135">
        <v>3</v>
      </c>
      <c r="F101" s="136">
        <f t="shared" si="3"/>
        <v>-3</v>
      </c>
    </row>
    <row r="102" spans="2:6">
      <c r="B102" s="132">
        <v>84</v>
      </c>
      <c r="C102" s="133"/>
      <c r="D102" s="134">
        <f t="shared" si="2"/>
        <v>0</v>
      </c>
      <c r="E102" s="135">
        <v>3</v>
      </c>
      <c r="F102" s="136">
        <f t="shared" si="3"/>
        <v>-3</v>
      </c>
    </row>
    <row r="103" spans="2:6" ht="15" customHeight="1">
      <c r="B103" s="132">
        <v>85</v>
      </c>
      <c r="C103" s="133"/>
      <c r="D103" s="134">
        <f t="shared" si="2"/>
        <v>0</v>
      </c>
      <c r="E103" s="135">
        <v>3</v>
      </c>
      <c r="F103" s="136">
        <f t="shared" si="3"/>
        <v>-3</v>
      </c>
    </row>
    <row r="104" spans="2:6">
      <c r="B104" s="132">
        <v>86</v>
      </c>
      <c r="C104" s="133"/>
      <c r="D104" s="134">
        <f t="shared" si="2"/>
        <v>0</v>
      </c>
      <c r="E104" s="135">
        <v>3</v>
      </c>
      <c r="F104" s="136">
        <f t="shared" si="3"/>
        <v>-3</v>
      </c>
    </row>
    <row r="105" spans="2:6">
      <c r="B105" s="132">
        <v>87</v>
      </c>
      <c r="C105" s="133"/>
      <c r="D105" s="134">
        <f t="shared" si="2"/>
        <v>0</v>
      </c>
      <c r="E105" s="135">
        <v>3</v>
      </c>
      <c r="F105" s="136">
        <f t="shared" si="3"/>
        <v>-3</v>
      </c>
    </row>
    <row r="106" spans="2:6">
      <c r="B106" s="132">
        <v>88</v>
      </c>
      <c r="C106" s="133"/>
      <c r="D106" s="134">
        <f t="shared" si="2"/>
        <v>0</v>
      </c>
      <c r="E106" s="135">
        <v>3</v>
      </c>
      <c r="F106" s="136">
        <f t="shared" si="3"/>
        <v>-3</v>
      </c>
    </row>
    <row r="107" spans="2:6">
      <c r="B107" s="132">
        <v>89</v>
      </c>
      <c r="C107" s="133"/>
      <c r="D107" s="129">
        <f t="shared" si="2"/>
        <v>0</v>
      </c>
      <c r="E107" s="130">
        <v>3</v>
      </c>
      <c r="F107" s="131">
        <f t="shared" si="3"/>
        <v>-3</v>
      </c>
    </row>
    <row r="108" spans="2:6">
      <c r="B108" s="132">
        <v>90</v>
      </c>
      <c r="C108" s="133"/>
      <c r="D108" s="134">
        <f t="shared" si="2"/>
        <v>0</v>
      </c>
      <c r="E108" s="135">
        <v>3</v>
      </c>
      <c r="F108" s="136">
        <f t="shared" si="3"/>
        <v>-3</v>
      </c>
    </row>
    <row r="109" spans="2:6">
      <c r="B109" s="132">
        <v>91</v>
      </c>
      <c r="C109" s="133"/>
      <c r="D109" s="134">
        <f t="shared" si="2"/>
        <v>0</v>
      </c>
      <c r="E109" s="135">
        <v>3</v>
      </c>
      <c r="F109" s="136">
        <f t="shared" si="3"/>
        <v>-3</v>
      </c>
    </row>
    <row r="110" spans="2:6">
      <c r="B110" s="132">
        <v>92</v>
      </c>
      <c r="C110" s="133"/>
      <c r="D110" s="134">
        <f t="shared" si="2"/>
        <v>0</v>
      </c>
      <c r="E110" s="135">
        <v>3</v>
      </c>
      <c r="F110" s="136">
        <f t="shared" si="3"/>
        <v>-3</v>
      </c>
    </row>
    <row r="111" spans="2:6">
      <c r="B111" s="132">
        <v>93</v>
      </c>
      <c r="C111" s="133"/>
      <c r="D111" s="134">
        <f t="shared" si="2"/>
        <v>0</v>
      </c>
      <c r="E111" s="135">
        <v>3</v>
      </c>
      <c r="F111" s="136">
        <f t="shared" si="3"/>
        <v>-3</v>
      </c>
    </row>
    <row r="112" spans="2:6">
      <c r="B112" s="132">
        <v>94</v>
      </c>
      <c r="C112" s="133"/>
      <c r="D112" s="134">
        <f t="shared" si="2"/>
        <v>0</v>
      </c>
      <c r="E112" s="135">
        <v>3</v>
      </c>
      <c r="F112" s="136">
        <f t="shared" si="3"/>
        <v>-3</v>
      </c>
    </row>
    <row r="113" spans="1:8">
      <c r="B113" s="132">
        <v>95</v>
      </c>
      <c r="C113" s="133"/>
      <c r="D113" s="134">
        <f t="shared" si="2"/>
        <v>0</v>
      </c>
      <c r="E113" s="135">
        <v>3</v>
      </c>
      <c r="F113" s="136">
        <f t="shared" si="3"/>
        <v>-3</v>
      </c>
    </row>
    <row r="114" spans="1:8" ht="14.4" thickBot="1">
      <c r="B114" s="137">
        <v>96</v>
      </c>
      <c r="C114" s="138"/>
      <c r="D114" s="139">
        <f t="shared" si="2"/>
        <v>0</v>
      </c>
      <c r="E114" s="140">
        <v>3</v>
      </c>
      <c r="F114" s="141">
        <f t="shared" si="3"/>
        <v>-3</v>
      </c>
    </row>
    <row r="115" spans="1:8" s="63" customFormat="1">
      <c r="B115" s="38"/>
      <c r="C115" s="38"/>
      <c r="D115" s="38"/>
      <c r="E115" s="38"/>
      <c r="F115" s="38"/>
    </row>
    <row r="116" spans="1:8" s="63" customFormat="1">
      <c r="B116" s="38"/>
      <c r="C116" s="38"/>
      <c r="D116" s="38"/>
      <c r="E116" s="38"/>
      <c r="F116" s="38"/>
    </row>
    <row r="117" spans="1:8" s="63" customFormat="1" ht="15.6">
      <c r="A117" s="44"/>
      <c r="B117" s="142" t="s">
        <v>1680</v>
      </c>
      <c r="C117" s="125"/>
      <c r="D117" s="125"/>
      <c r="E117" s="125"/>
      <c r="F117" s="122"/>
      <c r="G117" s="122"/>
      <c r="H117" s="122"/>
    </row>
    <row r="118" spans="1:8">
      <c r="A118" s="44"/>
      <c r="B118" s="122"/>
      <c r="C118" s="122"/>
      <c r="D118" s="122"/>
      <c r="E118" s="122"/>
      <c r="F118" s="122"/>
      <c r="G118" s="122"/>
      <c r="H118" s="122"/>
    </row>
    <row r="119" spans="1:8">
      <c r="A119" s="44" t="s">
        <v>1637</v>
      </c>
      <c r="B119" s="99" t="s">
        <v>6090</v>
      </c>
      <c r="C119" s="99"/>
      <c r="D119" s="99"/>
      <c r="E119" s="99"/>
      <c r="F119" s="99"/>
      <c r="G119" s="99"/>
      <c r="H119" s="99"/>
    </row>
    <row r="120" spans="1:8">
      <c r="A120" s="44"/>
      <c r="B120" s="443" t="s">
        <v>1681</v>
      </c>
      <c r="C120" s="443"/>
      <c r="D120" s="443"/>
      <c r="E120" s="443"/>
      <c r="F120" s="122"/>
      <c r="G120" s="122"/>
      <c r="H120" s="122"/>
    </row>
    <row r="121" spans="1:8">
      <c r="A121" s="44" t="s">
        <v>1637</v>
      </c>
      <c r="B121" s="99" t="s">
        <v>3492</v>
      </c>
      <c r="C121" s="99"/>
      <c r="D121" s="99"/>
      <c r="E121" s="99"/>
      <c r="F121" s="99"/>
      <c r="G121" s="99"/>
      <c r="H121" s="99"/>
    </row>
    <row r="122" spans="1:8">
      <c r="A122" s="44"/>
      <c r="B122" s="191" t="s">
        <v>6091</v>
      </c>
      <c r="C122" s="191"/>
      <c r="D122" s="191"/>
      <c r="E122" s="191"/>
      <c r="F122" s="191"/>
      <c r="G122" s="191"/>
      <c r="H122" s="122"/>
    </row>
    <row r="123" spans="1:8">
      <c r="B123" s="35" t="s">
        <v>1682</v>
      </c>
    </row>
  </sheetData>
  <mergeCells count="13">
    <mergeCell ref="B12:D12"/>
    <mergeCell ref="B120:E120"/>
    <mergeCell ref="A2:H2"/>
    <mergeCell ref="B16:B18"/>
    <mergeCell ref="C16:C18"/>
    <mergeCell ref="D16:D18"/>
    <mergeCell ref="E16:E17"/>
    <mergeCell ref="F16:F18"/>
    <mergeCell ref="B11:D11"/>
    <mergeCell ref="B10:D10"/>
    <mergeCell ref="F11:G11"/>
    <mergeCell ref="F12:G12"/>
    <mergeCell ref="F10:G10"/>
  </mergeCells>
  <phoneticPr fontId="1" type="noConversion"/>
  <conditionalFormatting sqref="D19:D114">
    <cfRule type="cellIs" dxfId="62" priority="1" operator="equal">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E47AE-660B-40BE-8ADA-7E7CC373689F}">
  <dimension ref="A2:H106"/>
  <sheetViews>
    <sheetView showGridLines="0" topLeftCell="A35" workbookViewId="0">
      <selection activeCell="B73" sqref="B73"/>
    </sheetView>
  </sheetViews>
  <sheetFormatPr baseColWidth="10" defaultColWidth="8.796875" defaultRowHeight="13.8"/>
  <cols>
    <col min="4" max="4" width="11.19921875" customWidth="1"/>
    <col min="5" max="5" width="12.296875" customWidth="1"/>
    <col min="7" max="7" width="14.796875" customWidth="1"/>
  </cols>
  <sheetData>
    <row r="2" spans="1:8">
      <c r="A2" s="63"/>
      <c r="B2" s="63"/>
      <c r="C2" s="63"/>
      <c r="D2" s="63"/>
      <c r="E2" s="63"/>
      <c r="F2" s="63"/>
      <c r="G2" s="63"/>
      <c r="H2" s="63"/>
    </row>
    <row r="3" spans="1:8" ht="17.399999999999999">
      <c r="A3" s="467" t="s">
        <v>1683</v>
      </c>
      <c r="B3" s="467"/>
      <c r="C3" s="467"/>
      <c r="D3" s="467"/>
      <c r="E3" s="467"/>
      <c r="F3" s="467"/>
      <c r="G3" s="467"/>
      <c r="H3" s="63"/>
    </row>
    <row r="4" spans="1:8" ht="17.399999999999999">
      <c r="A4" s="143"/>
      <c r="B4" s="143"/>
      <c r="C4" s="143"/>
      <c r="D4" s="143"/>
      <c r="E4" s="143"/>
      <c r="F4" s="143"/>
      <c r="G4" s="143"/>
      <c r="H4" s="63"/>
    </row>
    <row r="5" spans="1:8">
      <c r="A5" s="75" t="s">
        <v>1620</v>
      </c>
      <c r="B5" s="63"/>
      <c r="C5" s="144"/>
      <c r="D5" s="75" t="s">
        <v>1621</v>
      </c>
      <c r="E5" s="144"/>
      <c r="F5" s="75" t="s">
        <v>1622</v>
      </c>
      <c r="G5" s="145"/>
      <c r="H5" s="63"/>
    </row>
    <row r="6" spans="1:8">
      <c r="A6" s="75"/>
      <c r="B6" s="63"/>
      <c r="C6" s="75"/>
      <c r="D6" s="63"/>
      <c r="E6" s="63"/>
      <c r="F6" s="75"/>
      <c r="G6" s="146"/>
      <c r="H6" s="63"/>
    </row>
    <row r="7" spans="1:8">
      <c r="A7" s="75"/>
      <c r="B7" s="63"/>
      <c r="C7" s="75"/>
      <c r="D7" s="63"/>
      <c r="E7" s="63"/>
      <c r="F7" s="75"/>
      <c r="G7" s="146"/>
      <c r="H7" s="63"/>
    </row>
    <row r="8" spans="1:8">
      <c r="A8" s="75" t="s">
        <v>1684</v>
      </c>
      <c r="B8" s="63"/>
      <c r="C8" s="75"/>
      <c r="D8" s="144"/>
      <c r="E8" s="63"/>
      <c r="F8" s="75" t="s">
        <v>1622</v>
      </c>
      <c r="G8" s="147"/>
      <c r="H8" s="63"/>
    </row>
    <row r="9" spans="1:8" ht="17.399999999999999">
      <c r="A9" s="143"/>
      <c r="B9" s="143"/>
      <c r="C9" s="143"/>
      <c r="D9" s="143"/>
      <c r="E9" s="143"/>
      <c r="F9" s="143"/>
      <c r="G9" s="143"/>
      <c r="H9" s="63"/>
    </row>
    <row r="10" spans="1:8">
      <c r="A10" s="63"/>
      <c r="B10" s="63"/>
      <c r="C10" s="63"/>
      <c r="D10" s="63"/>
      <c r="E10" s="63"/>
      <c r="F10" s="63"/>
      <c r="G10" s="63"/>
      <c r="H10" s="63"/>
    </row>
    <row r="11" spans="1:8" ht="15.6">
      <c r="A11" s="122"/>
      <c r="B11" s="197" t="s">
        <v>1685</v>
      </c>
      <c r="C11" s="197"/>
      <c r="D11" s="197"/>
      <c r="E11" s="197"/>
      <c r="F11" s="197"/>
      <c r="G11" s="197"/>
      <c r="H11" s="63"/>
    </row>
    <row r="12" spans="1:8" ht="15.6">
      <c r="A12" s="122"/>
      <c r="B12" s="468" t="s">
        <v>1686</v>
      </c>
      <c r="C12" s="468"/>
      <c r="D12" s="122"/>
      <c r="E12" s="122"/>
      <c r="F12" s="122"/>
      <c r="G12" s="122"/>
      <c r="H12" s="63"/>
    </row>
    <row r="13" spans="1:8">
      <c r="A13" s="122"/>
      <c r="B13" s="63" t="s">
        <v>5961</v>
      </c>
      <c r="C13" s="122"/>
      <c r="D13" s="122"/>
      <c r="E13" s="122"/>
      <c r="F13" s="122"/>
      <c r="G13" s="122"/>
      <c r="H13" s="63"/>
    </row>
    <row r="14" spans="1:8">
      <c r="A14" s="122"/>
      <c r="B14" s="122"/>
      <c r="C14" s="122"/>
      <c r="D14" s="122"/>
      <c r="E14" s="122"/>
      <c r="F14" s="122"/>
      <c r="G14" s="122"/>
      <c r="H14" s="63"/>
    </row>
    <row r="15" spans="1:8">
      <c r="A15" s="122"/>
      <c r="B15" s="469" t="s">
        <v>1687</v>
      </c>
      <c r="C15" s="469"/>
      <c r="D15" s="469"/>
      <c r="E15" s="122"/>
      <c r="F15" s="122"/>
      <c r="G15" s="122"/>
      <c r="H15" s="63"/>
    </row>
    <row r="16" spans="1:8">
      <c r="A16" s="122"/>
      <c r="B16" s="122"/>
      <c r="C16" s="122"/>
      <c r="D16" s="122"/>
      <c r="E16" s="122"/>
      <c r="F16" s="122"/>
      <c r="G16" s="122"/>
      <c r="H16" s="63"/>
    </row>
    <row r="17" spans="1:8">
      <c r="A17" s="122"/>
      <c r="B17" s="443" t="s">
        <v>1688</v>
      </c>
      <c r="C17" s="443"/>
      <c r="D17" s="443"/>
      <c r="E17" s="443"/>
      <c r="F17" s="443"/>
      <c r="G17" s="122"/>
      <c r="H17" s="63"/>
    </row>
    <row r="18" spans="1:8">
      <c r="A18" s="96" t="s">
        <v>1637</v>
      </c>
      <c r="B18" s="191" t="s">
        <v>6081</v>
      </c>
      <c r="C18" s="191"/>
      <c r="D18" s="191"/>
      <c r="E18" s="191"/>
      <c r="F18" s="191"/>
      <c r="G18" s="191"/>
      <c r="H18" s="63"/>
    </row>
    <row r="19" spans="1:8">
      <c r="A19" s="122"/>
      <c r="B19" s="291" t="s">
        <v>1689</v>
      </c>
      <c r="C19" s="291"/>
      <c r="D19" s="291"/>
      <c r="E19" s="291"/>
      <c r="F19" s="122"/>
      <c r="G19" s="122"/>
      <c r="H19" s="63"/>
    </row>
    <row r="20" spans="1:8">
      <c r="A20" s="96" t="s">
        <v>1637</v>
      </c>
      <c r="B20" s="191" t="s">
        <v>6079</v>
      </c>
      <c r="C20" s="191"/>
      <c r="D20" s="191"/>
      <c r="E20" s="191"/>
      <c r="F20" s="191"/>
      <c r="G20" s="191"/>
      <c r="H20" s="63"/>
    </row>
    <row r="21" spans="1:8">
      <c r="A21" s="122"/>
      <c r="B21" s="443" t="s">
        <v>1690</v>
      </c>
      <c r="C21" s="443"/>
      <c r="D21" s="443"/>
      <c r="E21" s="443"/>
      <c r="F21" s="443"/>
      <c r="G21" s="443"/>
      <c r="H21" s="63"/>
    </row>
    <row r="22" spans="1:8">
      <c r="A22" s="122"/>
      <c r="B22" s="122"/>
      <c r="C22" s="122"/>
      <c r="D22" s="122"/>
      <c r="E22" s="122"/>
      <c r="F22" s="122"/>
      <c r="G22" s="122"/>
      <c r="H22" s="63"/>
    </row>
    <row r="23" spans="1:8">
      <c r="A23" s="122"/>
      <c r="B23" s="122"/>
      <c r="C23" s="122"/>
      <c r="D23" s="122"/>
      <c r="E23" s="122"/>
      <c r="F23" s="122"/>
      <c r="G23" s="122"/>
      <c r="H23" s="63"/>
    </row>
    <row r="24" spans="1:8">
      <c r="A24" s="122"/>
      <c r="B24" s="193" t="s">
        <v>1691</v>
      </c>
      <c r="C24" s="193"/>
      <c r="D24" s="193"/>
      <c r="E24" s="193"/>
      <c r="F24" s="193"/>
      <c r="G24" s="193"/>
      <c r="H24" s="63"/>
    </row>
    <row r="25" spans="1:8">
      <c r="A25" s="122"/>
      <c r="B25" s="122"/>
      <c r="C25" s="122"/>
      <c r="D25" s="122"/>
      <c r="E25" s="122"/>
      <c r="F25" s="122"/>
      <c r="G25" s="122"/>
      <c r="H25" s="63"/>
    </row>
    <row r="26" spans="1:8">
      <c r="A26" s="193" t="s">
        <v>1692</v>
      </c>
      <c r="B26" s="193"/>
      <c r="C26" s="193"/>
      <c r="D26" s="193"/>
      <c r="E26" s="122"/>
      <c r="F26" s="122"/>
      <c r="G26" s="122"/>
      <c r="H26" s="63"/>
    </row>
    <row r="27" spans="1:8">
      <c r="A27" s="122"/>
      <c r="B27" s="122"/>
      <c r="C27" s="122"/>
      <c r="D27" s="122"/>
      <c r="E27" s="122"/>
      <c r="F27" s="122"/>
      <c r="G27" s="122"/>
      <c r="H27" s="63"/>
    </row>
    <row r="28" spans="1:8">
      <c r="A28" s="96" t="s">
        <v>1637</v>
      </c>
      <c r="B28" s="191" t="s">
        <v>6076</v>
      </c>
      <c r="C28" s="191"/>
      <c r="D28" s="191"/>
      <c r="E28" s="191"/>
      <c r="F28" s="191"/>
      <c r="G28" s="191"/>
      <c r="H28" s="63"/>
    </row>
    <row r="29" spans="1:8">
      <c r="A29" s="122"/>
      <c r="B29" s="191" t="s">
        <v>6073</v>
      </c>
      <c r="C29" s="191"/>
      <c r="D29" s="191"/>
      <c r="E29" s="191"/>
      <c r="F29" s="122"/>
      <c r="G29" s="122"/>
      <c r="H29" s="63"/>
    </row>
    <row r="30" spans="1:8">
      <c r="A30" s="96" t="s">
        <v>1637</v>
      </c>
      <c r="B30" s="443" t="s">
        <v>1693</v>
      </c>
      <c r="C30" s="443"/>
      <c r="D30" s="443"/>
      <c r="E30" s="443"/>
      <c r="F30" s="443"/>
      <c r="G30" s="122"/>
      <c r="H30" s="63"/>
    </row>
    <row r="31" spans="1:8">
      <c r="A31" s="96" t="s">
        <v>1637</v>
      </c>
      <c r="B31" s="443" t="s">
        <v>1694</v>
      </c>
      <c r="C31" s="443"/>
      <c r="D31" s="443"/>
      <c r="E31" s="443"/>
      <c r="F31" s="443"/>
      <c r="G31" s="122"/>
      <c r="H31" s="63"/>
    </row>
    <row r="32" spans="1:8">
      <c r="A32" s="96" t="s">
        <v>1637</v>
      </c>
      <c r="B32" s="191" t="s">
        <v>6080</v>
      </c>
      <c r="C32" s="191"/>
      <c r="D32" s="191"/>
      <c r="E32" s="191"/>
      <c r="F32" s="191"/>
      <c r="G32" s="191"/>
      <c r="H32" s="63"/>
    </row>
    <row r="33" spans="1:8">
      <c r="A33" s="122"/>
      <c r="B33" s="191" t="s">
        <v>1695</v>
      </c>
      <c r="C33" s="191"/>
      <c r="D33" s="191"/>
      <c r="E33" s="191"/>
      <c r="F33" s="191"/>
      <c r="G33" s="191"/>
      <c r="H33" s="63"/>
    </row>
    <row r="34" spans="1:8">
      <c r="A34" s="122"/>
      <c r="B34" s="191" t="s">
        <v>1696</v>
      </c>
      <c r="C34" s="191"/>
      <c r="D34" s="122"/>
      <c r="E34" s="122"/>
      <c r="F34" s="122"/>
      <c r="G34" s="122"/>
      <c r="H34" s="63"/>
    </row>
    <row r="35" spans="1:8">
      <c r="A35" s="96" t="s">
        <v>1637</v>
      </c>
      <c r="B35" s="191" t="s">
        <v>1697</v>
      </c>
      <c r="C35" s="191"/>
      <c r="D35" s="191"/>
      <c r="E35" s="191"/>
      <c r="F35" s="191"/>
      <c r="G35" s="191"/>
      <c r="H35" s="63"/>
    </row>
    <row r="36" spans="1:8">
      <c r="A36" s="122"/>
      <c r="B36" s="191" t="s">
        <v>1698</v>
      </c>
      <c r="C36" s="191"/>
      <c r="D36" s="191"/>
      <c r="E36" s="191"/>
      <c r="F36" s="191"/>
      <c r="G36" s="191"/>
      <c r="H36" s="63"/>
    </row>
    <row r="37" spans="1:8">
      <c r="A37" s="122"/>
      <c r="B37" s="191" t="s">
        <v>6082</v>
      </c>
      <c r="C37" s="191"/>
      <c r="D37" s="191"/>
      <c r="E37" s="191"/>
      <c r="F37" s="191"/>
      <c r="G37" s="191"/>
      <c r="H37" s="63"/>
    </row>
    <row r="38" spans="1:8">
      <c r="A38" s="122"/>
      <c r="B38" s="191" t="s">
        <v>1699</v>
      </c>
      <c r="C38" s="191"/>
      <c r="D38" s="191"/>
      <c r="E38" s="191"/>
      <c r="F38" s="122"/>
      <c r="G38" s="122"/>
      <c r="H38" s="63"/>
    </row>
    <row r="39" spans="1:8">
      <c r="A39" s="96" t="s">
        <v>1637</v>
      </c>
      <c r="B39" s="443" t="s">
        <v>1700</v>
      </c>
      <c r="C39" s="443"/>
      <c r="D39" s="443"/>
      <c r="E39" s="122"/>
      <c r="F39" s="122"/>
      <c r="G39" s="122"/>
      <c r="H39" s="63"/>
    </row>
    <row r="40" spans="1:8">
      <c r="A40" s="122"/>
      <c r="B40" s="122"/>
      <c r="C40" s="122"/>
      <c r="D40" s="122"/>
      <c r="E40" s="122"/>
      <c r="F40" s="122"/>
      <c r="G40" s="122"/>
      <c r="H40" s="63"/>
    </row>
    <row r="41" spans="1:8">
      <c r="A41" s="122"/>
      <c r="B41" s="122"/>
      <c r="C41" s="122"/>
      <c r="D41" s="122"/>
      <c r="E41" s="122"/>
      <c r="F41" s="122"/>
      <c r="G41" s="122"/>
      <c r="H41" s="63"/>
    </row>
    <row r="42" spans="1:8">
      <c r="A42" s="474" t="s">
        <v>1701</v>
      </c>
      <c r="B42" s="474"/>
      <c r="C42" s="474"/>
      <c r="D42" s="474"/>
      <c r="E42" s="474"/>
      <c r="F42" s="474"/>
      <c r="G42" s="122"/>
      <c r="H42" s="63"/>
    </row>
    <row r="43" spans="1:8">
      <c r="A43" s="122"/>
      <c r="B43" s="122"/>
      <c r="C43" s="122"/>
      <c r="D43" s="122"/>
      <c r="E43" s="122"/>
      <c r="F43" s="122"/>
      <c r="G43" s="122"/>
      <c r="H43" s="63"/>
    </row>
    <row r="44" spans="1:8">
      <c r="A44" s="96" t="s">
        <v>1637</v>
      </c>
      <c r="B44" s="191" t="s">
        <v>3493</v>
      </c>
      <c r="C44" s="191"/>
      <c r="D44" s="191"/>
      <c r="E44" s="191"/>
      <c r="F44" s="191"/>
      <c r="G44" s="191"/>
      <c r="H44" s="63"/>
    </row>
    <row r="45" spans="1:8">
      <c r="A45" s="96" t="s">
        <v>1637</v>
      </c>
      <c r="B45" s="191" t="s">
        <v>3494</v>
      </c>
      <c r="C45" s="191"/>
      <c r="D45" s="191"/>
      <c r="E45" s="191"/>
      <c r="F45" s="191"/>
      <c r="G45" s="191"/>
      <c r="H45" s="63"/>
    </row>
    <row r="46" spans="1:8">
      <c r="A46" s="122"/>
      <c r="B46" s="191" t="s">
        <v>1703</v>
      </c>
      <c r="C46" s="191"/>
      <c r="D46" s="191"/>
      <c r="E46" s="191"/>
      <c r="F46" s="191"/>
      <c r="G46" s="191"/>
      <c r="H46" s="63"/>
    </row>
    <row r="47" spans="1:8">
      <c r="A47" s="122"/>
      <c r="B47" s="191" t="s">
        <v>1704</v>
      </c>
      <c r="C47" s="191"/>
      <c r="D47" s="191"/>
      <c r="E47" s="191"/>
      <c r="F47" s="191"/>
      <c r="G47" s="191"/>
      <c r="H47" s="63"/>
    </row>
    <row r="48" spans="1:8">
      <c r="A48" s="122"/>
      <c r="B48" s="191" t="s">
        <v>6074</v>
      </c>
      <c r="C48" s="191"/>
      <c r="D48" s="191"/>
      <c r="E48" s="191"/>
      <c r="F48" s="191"/>
      <c r="G48" s="191"/>
      <c r="H48" s="63"/>
    </row>
    <row r="49" spans="1:8">
      <c r="A49" s="122"/>
      <c r="B49" s="191" t="s">
        <v>6075</v>
      </c>
      <c r="C49" s="191"/>
      <c r="D49" s="191"/>
      <c r="E49" s="191"/>
      <c r="F49" s="191"/>
      <c r="G49" s="191"/>
      <c r="H49" s="63"/>
    </row>
    <row r="50" spans="1:8">
      <c r="A50" s="122"/>
      <c r="B50" s="443" t="s">
        <v>1705</v>
      </c>
      <c r="C50" s="443"/>
      <c r="D50" s="122"/>
      <c r="E50" s="122"/>
      <c r="F50" s="122"/>
      <c r="G50" s="122"/>
      <c r="H50" s="63"/>
    </row>
    <row r="51" spans="1:8">
      <c r="A51" s="122"/>
      <c r="B51" s="191"/>
      <c r="C51" s="191"/>
      <c r="D51" s="122"/>
      <c r="E51" s="122"/>
      <c r="F51" s="122"/>
      <c r="G51" s="122"/>
      <c r="H51" s="63"/>
    </row>
    <row r="52" spans="1:8">
      <c r="A52" s="96" t="s">
        <v>1637</v>
      </c>
      <c r="B52" s="291" t="s">
        <v>3540</v>
      </c>
      <c r="C52" s="291"/>
      <c r="D52" s="291"/>
      <c r="E52" s="291"/>
      <c r="F52" s="291"/>
      <c r="G52" s="291"/>
      <c r="H52" s="63"/>
    </row>
    <row r="53" spans="1:8">
      <c r="A53" s="96"/>
      <c r="B53" s="291" t="s">
        <v>3541</v>
      </c>
      <c r="C53" s="291"/>
      <c r="D53" s="291"/>
      <c r="E53" s="291"/>
      <c r="F53" s="291"/>
      <c r="G53" s="291"/>
      <c r="H53" s="63"/>
    </row>
    <row r="54" spans="1:8">
      <c r="A54" s="96"/>
      <c r="B54" s="291" t="s">
        <v>3542</v>
      </c>
      <c r="C54" s="291"/>
      <c r="D54" s="122"/>
      <c r="E54" s="122"/>
      <c r="F54" s="122"/>
      <c r="G54" s="122"/>
      <c r="H54" s="63"/>
    </row>
    <row r="55" spans="1:8">
      <c r="A55" s="122"/>
      <c r="B55" s="28" t="s">
        <v>3543</v>
      </c>
      <c r="D55" s="122"/>
      <c r="E55" s="122"/>
      <c r="F55" s="122"/>
      <c r="G55" s="122"/>
      <c r="H55" s="63"/>
    </row>
    <row r="56" spans="1:8">
      <c r="A56" s="122"/>
      <c r="B56" s="28" t="s">
        <v>3544</v>
      </c>
      <c r="D56" s="122"/>
      <c r="E56" s="122"/>
      <c r="F56" s="122"/>
      <c r="G56" s="122"/>
      <c r="H56" s="63"/>
    </row>
    <row r="57" spans="1:8">
      <c r="A57" s="122"/>
      <c r="B57" s="291" t="s">
        <v>6077</v>
      </c>
      <c r="C57" s="291"/>
      <c r="D57" s="122"/>
      <c r="E57" s="122"/>
      <c r="F57" s="122"/>
      <c r="G57" s="122"/>
      <c r="H57" s="63"/>
    </row>
    <row r="58" spans="1:8">
      <c r="A58" s="122"/>
      <c r="B58" s="191"/>
      <c r="C58" s="191"/>
      <c r="D58" s="122"/>
      <c r="E58" s="122"/>
      <c r="F58" s="122"/>
      <c r="G58" s="122"/>
      <c r="H58" s="63"/>
    </row>
    <row r="59" spans="1:8">
      <c r="A59" s="122"/>
      <c r="B59" s="191"/>
      <c r="C59" s="191"/>
      <c r="D59" s="122"/>
      <c r="E59" s="122"/>
      <c r="F59" s="122"/>
      <c r="G59" s="122"/>
      <c r="H59" s="63"/>
    </row>
    <row r="60" spans="1:8" ht="14.25" customHeight="1">
      <c r="A60" s="412" t="s">
        <v>1575</v>
      </c>
      <c r="B60" s="410" t="s">
        <v>1706</v>
      </c>
      <c r="C60" s="475" t="s">
        <v>3495</v>
      </c>
      <c r="D60" s="465" t="s">
        <v>3497</v>
      </c>
      <c r="E60" s="475" t="s">
        <v>3496</v>
      </c>
      <c r="F60" s="470" t="s">
        <v>6078</v>
      </c>
      <c r="G60" s="471"/>
    </row>
    <row r="61" spans="1:8" ht="26.4" customHeight="1">
      <c r="A61" s="412"/>
      <c r="B61" s="410"/>
      <c r="C61" s="475"/>
      <c r="D61" s="466"/>
      <c r="E61" s="475"/>
      <c r="F61" s="472"/>
      <c r="G61" s="473"/>
    </row>
    <row r="62" spans="1:8">
      <c r="A62" s="189">
        <v>1</v>
      </c>
      <c r="B62" s="287"/>
      <c r="C62" s="288"/>
      <c r="D62" s="297">
        <f>B62*C62</f>
        <v>0</v>
      </c>
      <c r="E62" s="289" t="e">
        <f>100*C62/SUM(B$62*C$62+B$63*C$63+B$64*C$64+B$65*C$65)</f>
        <v>#DIV/0!</v>
      </c>
      <c r="F62" s="477">
        <f>C62/10</f>
        <v>0</v>
      </c>
      <c r="G62" s="478"/>
    </row>
    <row r="63" spans="1:8">
      <c r="A63" s="189">
        <v>2</v>
      </c>
      <c r="B63" s="287"/>
      <c r="C63" s="288"/>
      <c r="D63" s="297">
        <f t="shared" ref="D63:D65" si="0">B63*C63</f>
        <v>0</v>
      </c>
      <c r="E63" s="289" t="e">
        <f t="shared" ref="E63:E65" si="1">100*C63/SUM(B$62*C$62+B$63*C$63+B$64*C$64+B$65*C$65)</f>
        <v>#DIV/0!</v>
      </c>
      <c r="F63" s="477">
        <f t="shared" ref="F63:F65" si="2">C63/10</f>
        <v>0</v>
      </c>
      <c r="G63" s="478"/>
    </row>
    <row r="64" spans="1:8">
      <c r="A64" s="189">
        <v>3</v>
      </c>
      <c r="B64" s="287"/>
      <c r="C64" s="288"/>
      <c r="D64" s="297">
        <f t="shared" si="0"/>
        <v>0</v>
      </c>
      <c r="E64" s="289" t="e">
        <f t="shared" si="1"/>
        <v>#DIV/0!</v>
      </c>
      <c r="F64" s="477">
        <f t="shared" si="2"/>
        <v>0</v>
      </c>
      <c r="G64" s="478"/>
    </row>
    <row r="65" spans="1:8">
      <c r="A65" s="189">
        <v>4</v>
      </c>
      <c r="B65" s="287"/>
      <c r="C65" s="288"/>
      <c r="D65" s="297">
        <f t="shared" si="0"/>
        <v>0</v>
      </c>
      <c r="E65" s="289" t="e">
        <f t="shared" si="1"/>
        <v>#DIV/0!</v>
      </c>
      <c r="F65" s="477">
        <f t="shared" si="2"/>
        <v>0</v>
      </c>
      <c r="G65" s="478"/>
    </row>
    <row r="66" spans="1:8">
      <c r="A66" s="63" t="s">
        <v>3498</v>
      </c>
      <c r="B66" s="196"/>
      <c r="C66" s="296">
        <f>B62*C62+B63*C63+B64*C64+B65*C65</f>
        <v>0</v>
      </c>
      <c r="D66" s="149">
        <f>SUM(D62:D65)</f>
        <v>0</v>
      </c>
      <c r="E66" s="194"/>
      <c r="F66" s="194"/>
      <c r="G66" s="149"/>
      <c r="H66" s="25"/>
    </row>
    <row r="67" spans="1:8">
      <c r="A67" s="122"/>
      <c r="B67" s="191"/>
      <c r="C67" s="191"/>
      <c r="D67" s="122"/>
      <c r="E67" s="122"/>
      <c r="F67" s="122"/>
      <c r="G67" s="122"/>
      <c r="H67" s="63"/>
    </row>
    <row r="68" spans="1:8">
      <c r="A68" s="96" t="s">
        <v>1637</v>
      </c>
      <c r="B68" s="443" t="s">
        <v>1707</v>
      </c>
      <c r="C68" s="443"/>
      <c r="D68" s="443"/>
      <c r="E68" s="443"/>
      <c r="F68" s="443"/>
      <c r="G68" s="122"/>
      <c r="H68" s="63"/>
    </row>
    <row r="69" spans="1:8">
      <c r="A69" s="96" t="s">
        <v>1637</v>
      </c>
      <c r="B69" s="443" t="s">
        <v>6072</v>
      </c>
      <c r="C69" s="443"/>
      <c r="D69" s="443"/>
      <c r="E69" s="443"/>
      <c r="F69" s="443"/>
      <c r="G69" s="443"/>
      <c r="H69" s="63"/>
    </row>
    <row r="70" spans="1:8">
      <c r="A70" s="122"/>
      <c r="B70" s="191" t="s">
        <v>6073</v>
      </c>
      <c r="C70" s="191"/>
      <c r="D70" s="191"/>
      <c r="E70" s="191"/>
      <c r="F70" s="122"/>
      <c r="G70" s="122"/>
      <c r="H70" s="63"/>
    </row>
    <row r="71" spans="1:8">
      <c r="A71" s="96" t="s">
        <v>1637</v>
      </c>
      <c r="B71" s="443" t="s">
        <v>1708</v>
      </c>
      <c r="C71" s="443"/>
      <c r="D71" s="443"/>
      <c r="E71" s="443"/>
      <c r="F71" s="443"/>
      <c r="G71" s="122"/>
      <c r="H71" s="63"/>
    </row>
    <row r="72" spans="1:8">
      <c r="A72" s="96" t="s">
        <v>1637</v>
      </c>
      <c r="B72" s="443" t="s">
        <v>1709</v>
      </c>
      <c r="C72" s="443"/>
      <c r="D72" s="443"/>
      <c r="E72" s="443"/>
      <c r="F72" s="443"/>
      <c r="G72" s="122"/>
      <c r="H72" s="63"/>
    </row>
    <row r="73" spans="1:8">
      <c r="A73" s="96" t="s">
        <v>1637</v>
      </c>
      <c r="B73" s="191" t="s">
        <v>6093</v>
      </c>
      <c r="C73" s="191"/>
      <c r="D73" s="191"/>
      <c r="E73" s="191"/>
      <c r="F73" s="191"/>
      <c r="G73" s="191"/>
      <c r="H73" s="63"/>
    </row>
    <row r="74" spans="1:8">
      <c r="A74" s="122"/>
      <c r="B74" s="191" t="s">
        <v>1695</v>
      </c>
      <c r="C74" s="191"/>
      <c r="D74" s="191"/>
      <c r="E74" s="191"/>
      <c r="F74" s="191"/>
      <c r="G74" s="191"/>
      <c r="H74" s="63"/>
    </row>
    <row r="75" spans="1:8">
      <c r="A75" s="122"/>
      <c r="B75" s="191" t="s">
        <v>1696</v>
      </c>
      <c r="C75" s="191"/>
      <c r="D75" s="122"/>
      <c r="E75" s="122"/>
      <c r="F75" s="122"/>
      <c r="G75" s="122"/>
      <c r="H75" s="63"/>
    </row>
    <row r="76" spans="1:8">
      <c r="A76" s="96" t="s">
        <v>1637</v>
      </c>
      <c r="B76" s="191" t="s">
        <v>1710</v>
      </c>
      <c r="C76" s="191"/>
      <c r="D76" s="191"/>
      <c r="E76" s="191"/>
      <c r="F76" s="191"/>
      <c r="G76" s="191"/>
      <c r="H76" s="63"/>
    </row>
    <row r="77" spans="1:8">
      <c r="A77" s="122"/>
      <c r="B77" s="191" t="s">
        <v>1711</v>
      </c>
      <c r="C77" s="191"/>
      <c r="D77" s="191"/>
      <c r="E77" s="191"/>
      <c r="F77" s="191"/>
      <c r="G77" s="191"/>
      <c r="H77" s="63"/>
    </row>
    <row r="78" spans="1:8">
      <c r="A78" s="122"/>
      <c r="B78" s="191" t="s">
        <v>6071</v>
      </c>
      <c r="C78" s="191"/>
      <c r="D78" s="191"/>
      <c r="E78" s="191"/>
      <c r="F78" s="191"/>
      <c r="G78" s="191"/>
      <c r="H78" s="63"/>
    </row>
    <row r="79" spans="1:8">
      <c r="A79" s="122"/>
      <c r="B79" s="191" t="s">
        <v>1712</v>
      </c>
      <c r="C79" s="191"/>
      <c r="D79" s="191"/>
      <c r="E79" s="191"/>
      <c r="F79" s="122"/>
      <c r="G79" s="122"/>
      <c r="H79" s="63"/>
    </row>
    <row r="80" spans="1:8">
      <c r="A80" s="96" t="s">
        <v>1637</v>
      </c>
      <c r="B80" s="443" t="s">
        <v>1713</v>
      </c>
      <c r="C80" s="443"/>
      <c r="D80" s="443"/>
      <c r="E80" s="122"/>
      <c r="F80" s="122"/>
      <c r="G80" s="122"/>
      <c r="H80" s="63"/>
    </row>
    <row r="81" spans="1:8">
      <c r="A81" s="122"/>
      <c r="B81" s="122"/>
      <c r="C81" s="122"/>
      <c r="D81" s="122"/>
      <c r="E81" s="122"/>
      <c r="F81" s="122"/>
      <c r="G81" s="122"/>
      <c r="H81" s="63"/>
    </row>
    <row r="82" spans="1:8">
      <c r="A82" s="122"/>
      <c r="B82" s="122"/>
      <c r="C82" s="122"/>
      <c r="D82" s="122"/>
      <c r="E82" s="122"/>
      <c r="F82" s="122"/>
      <c r="G82" s="122"/>
      <c r="H82" s="63"/>
    </row>
    <row r="83" spans="1:8">
      <c r="A83" s="151"/>
      <c r="B83" s="151"/>
      <c r="C83" s="151"/>
      <c r="D83" s="151"/>
      <c r="E83" s="151"/>
      <c r="F83" s="151"/>
      <c r="G83" s="151"/>
      <c r="H83" s="63"/>
    </row>
    <row r="84" spans="1:8">
      <c r="A84" s="474" t="s">
        <v>1714</v>
      </c>
      <c r="B84" s="474"/>
      <c r="C84" s="474"/>
      <c r="D84" s="122"/>
      <c r="E84" s="122"/>
      <c r="F84" s="122"/>
      <c r="G84" s="122"/>
      <c r="H84" s="63"/>
    </row>
    <row r="85" spans="1:8">
      <c r="A85" s="122"/>
      <c r="B85" s="122"/>
      <c r="C85" s="122"/>
      <c r="D85" s="122"/>
      <c r="E85" s="122"/>
      <c r="F85" s="122"/>
      <c r="G85" s="122"/>
      <c r="H85" s="63"/>
    </row>
    <row r="86" spans="1:8">
      <c r="A86" s="122"/>
      <c r="B86" s="476" t="s">
        <v>1715</v>
      </c>
      <c r="C86" s="476"/>
      <c r="D86" s="264" t="s">
        <v>1716</v>
      </c>
      <c r="E86" s="264"/>
      <c r="F86" s="264"/>
      <c r="G86" s="122"/>
      <c r="H86" s="63"/>
    </row>
    <row r="87" spans="1:8">
      <c r="A87" s="122"/>
      <c r="B87" s="122"/>
      <c r="C87" s="122"/>
      <c r="D87" s="476" t="s">
        <v>1717</v>
      </c>
      <c r="E87" s="476"/>
      <c r="F87" s="476"/>
      <c r="G87" s="122"/>
      <c r="H87" s="63"/>
    </row>
    <row r="88" spans="1:8">
      <c r="A88" s="122"/>
      <c r="B88" s="122"/>
      <c r="C88" s="122"/>
      <c r="D88" s="476" t="s">
        <v>1718</v>
      </c>
      <c r="E88" s="476"/>
      <c r="F88" s="476"/>
      <c r="G88" s="122"/>
      <c r="H88" s="63"/>
    </row>
    <row r="89" spans="1:8">
      <c r="A89" s="122"/>
      <c r="B89" s="122"/>
      <c r="C89" s="122"/>
      <c r="D89" s="192" t="s">
        <v>1719</v>
      </c>
      <c r="E89" s="122"/>
      <c r="F89" s="122"/>
      <c r="G89" s="122"/>
      <c r="H89" s="63"/>
    </row>
    <row r="90" spans="1:8">
      <c r="A90" s="63"/>
      <c r="B90" s="63"/>
      <c r="C90" s="63"/>
      <c r="D90" s="63"/>
      <c r="E90" s="63"/>
      <c r="F90" s="63"/>
      <c r="G90" s="63"/>
      <c r="H90" s="63"/>
    </row>
    <row r="91" spans="1:8">
      <c r="A91" s="63"/>
      <c r="B91" s="63"/>
      <c r="C91" s="63"/>
      <c r="D91" s="63"/>
      <c r="E91" s="63"/>
      <c r="F91" s="63"/>
      <c r="G91" s="63"/>
      <c r="H91" s="63"/>
    </row>
    <row r="92" spans="1:8">
      <c r="A92" s="63"/>
      <c r="B92" s="63"/>
      <c r="C92" s="63"/>
      <c r="D92" s="63"/>
      <c r="E92" s="63"/>
      <c r="F92" s="63"/>
      <c r="G92" s="63"/>
      <c r="H92" s="63"/>
    </row>
    <row r="93" spans="1:8">
      <c r="A93" s="63"/>
      <c r="B93" s="63"/>
      <c r="C93" s="63"/>
      <c r="D93" s="63"/>
      <c r="E93" s="63"/>
      <c r="F93" s="63"/>
      <c r="G93" s="63"/>
      <c r="H93" s="63"/>
    </row>
    <row r="94" spans="1:8">
      <c r="A94" s="63"/>
      <c r="B94" s="63"/>
      <c r="C94" s="63"/>
      <c r="D94" s="63"/>
      <c r="E94" s="63"/>
      <c r="F94" s="63"/>
      <c r="G94" s="63"/>
      <c r="H94" s="63"/>
    </row>
    <row r="95" spans="1:8">
      <c r="A95" s="63"/>
      <c r="B95" s="63"/>
      <c r="C95" s="63"/>
      <c r="D95" s="63"/>
      <c r="E95" s="63"/>
      <c r="F95" s="63"/>
      <c r="G95" s="63"/>
      <c r="H95" s="63"/>
    </row>
    <row r="96" spans="1:8">
      <c r="A96" s="63"/>
      <c r="B96" s="63"/>
      <c r="C96" s="63"/>
      <c r="D96" s="63"/>
      <c r="E96" s="63"/>
      <c r="F96" s="63"/>
      <c r="G96" s="63"/>
      <c r="H96" s="63"/>
    </row>
    <row r="97" spans="1:8">
      <c r="A97" s="63"/>
      <c r="B97" s="63"/>
      <c r="C97" s="63"/>
      <c r="D97" s="63"/>
      <c r="E97" s="63"/>
      <c r="F97" s="63"/>
      <c r="G97" s="63"/>
      <c r="H97" s="63"/>
    </row>
    <row r="98" spans="1:8">
      <c r="A98" s="63"/>
      <c r="B98" s="63"/>
      <c r="C98" s="63"/>
      <c r="D98" s="63"/>
      <c r="E98" s="63"/>
      <c r="F98" s="63"/>
      <c r="G98" s="63"/>
      <c r="H98" s="63"/>
    </row>
    <row r="99" spans="1:8">
      <c r="A99" s="63"/>
      <c r="B99" s="63"/>
      <c r="C99" s="63"/>
      <c r="D99" s="63"/>
      <c r="E99" s="63"/>
      <c r="F99" s="63"/>
      <c r="G99" s="63"/>
      <c r="H99" s="63"/>
    </row>
    <row r="100" spans="1:8">
      <c r="A100" s="63"/>
      <c r="B100" s="63"/>
      <c r="C100" s="63"/>
      <c r="D100" s="63"/>
      <c r="E100" s="63"/>
      <c r="F100" s="63"/>
      <c r="G100" s="63"/>
      <c r="H100" s="63"/>
    </row>
    <row r="101" spans="1:8">
      <c r="A101" s="63"/>
      <c r="B101" s="63"/>
      <c r="C101" s="63"/>
      <c r="D101" s="63"/>
      <c r="E101" s="63"/>
      <c r="F101" s="63"/>
      <c r="G101" s="63"/>
      <c r="H101" s="63"/>
    </row>
    <row r="102" spans="1:8">
      <c r="A102" s="63"/>
      <c r="B102" s="63"/>
      <c r="C102" s="63"/>
      <c r="D102" s="63"/>
      <c r="E102" s="63"/>
      <c r="F102" s="63"/>
      <c r="G102" s="63"/>
      <c r="H102" s="63"/>
    </row>
    <row r="103" spans="1:8">
      <c r="A103" s="63"/>
      <c r="B103" s="63"/>
      <c r="C103" s="63"/>
      <c r="D103" s="63"/>
      <c r="E103" s="63"/>
      <c r="F103" s="63"/>
      <c r="G103" s="63"/>
      <c r="H103" s="63"/>
    </row>
    <row r="104" spans="1:8">
      <c r="A104" s="63"/>
      <c r="B104" s="63"/>
      <c r="C104" s="63"/>
      <c r="D104" s="63"/>
      <c r="E104" s="63"/>
      <c r="F104" s="63"/>
      <c r="G104" s="63"/>
      <c r="H104" s="63"/>
    </row>
    <row r="105" spans="1:8">
      <c r="A105" s="63"/>
      <c r="B105" s="63"/>
      <c r="C105" s="63"/>
      <c r="D105" s="63"/>
      <c r="E105" s="63"/>
      <c r="F105" s="63"/>
      <c r="G105" s="63"/>
      <c r="H105" s="63"/>
    </row>
    <row r="106" spans="1:8">
      <c r="A106" s="63"/>
      <c r="B106" s="63"/>
      <c r="C106" s="63"/>
      <c r="D106" s="63"/>
      <c r="E106" s="63"/>
      <c r="F106" s="63"/>
      <c r="G106" s="63"/>
      <c r="H106" s="63"/>
    </row>
  </sheetData>
  <mergeCells count="29">
    <mergeCell ref="B86:C86"/>
    <mergeCell ref="D87:F87"/>
    <mergeCell ref="D88:F88"/>
    <mergeCell ref="E60:E61"/>
    <mergeCell ref="F62:G62"/>
    <mergeCell ref="F63:G63"/>
    <mergeCell ref="F64:G64"/>
    <mergeCell ref="A84:C84"/>
    <mergeCell ref="F65:G65"/>
    <mergeCell ref="B68:F68"/>
    <mergeCell ref="B69:G69"/>
    <mergeCell ref="B71:F71"/>
    <mergeCell ref="B72:F72"/>
    <mergeCell ref="B80:D80"/>
    <mergeCell ref="B21:G21"/>
    <mergeCell ref="D60:D61"/>
    <mergeCell ref="A3:G3"/>
    <mergeCell ref="B12:C12"/>
    <mergeCell ref="B15:D15"/>
    <mergeCell ref="B17:F17"/>
    <mergeCell ref="F60:G61"/>
    <mergeCell ref="B30:F30"/>
    <mergeCell ref="B31:F31"/>
    <mergeCell ref="B39:D39"/>
    <mergeCell ref="A42:F42"/>
    <mergeCell ref="B50:C50"/>
    <mergeCell ref="A60:A61"/>
    <mergeCell ref="B60:B61"/>
    <mergeCell ref="C60:C61"/>
  </mergeCells>
  <conditionalFormatting sqref="C66">
    <cfRule type="containsText" dxfId="61" priority="6" operator="containsText" text="0">
      <formula>NOT(ISERROR(SEARCH("0",C66)))</formula>
    </cfRule>
  </conditionalFormatting>
  <conditionalFormatting sqref="E62:E65">
    <cfRule type="cellIs" dxfId="60" priority="1" operator="equal">
      <formula>0</formula>
    </cfRule>
    <cfRule type="containsErrors" dxfId="59" priority="5">
      <formula>ISERROR(E62)</formula>
    </cfRule>
  </conditionalFormatting>
  <conditionalFormatting sqref="E66:F66">
    <cfRule type="containsErrors" dxfId="58" priority="4">
      <formula>ISERROR(E66)</formula>
    </cfRule>
  </conditionalFormatting>
  <conditionalFormatting sqref="C62:D65">
    <cfRule type="cellIs" dxfId="57" priority="3" operator="equal">
      <formula>0</formula>
    </cfRule>
  </conditionalFormatting>
  <conditionalFormatting sqref="F62:G65">
    <cfRule type="cellIs" dxfId="56" priority="2" operator="equal">
      <formula>0</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02BC-1EF4-4ECC-B8E0-056C33C5E95C}">
  <sheetPr>
    <tabColor theme="2" tint="-0.499984740745262"/>
  </sheetPr>
  <dimension ref="A1:I213"/>
  <sheetViews>
    <sheetView showGridLines="0" topLeftCell="A86" workbookViewId="0">
      <selection activeCell="B106" sqref="B106"/>
    </sheetView>
  </sheetViews>
  <sheetFormatPr baseColWidth="10" defaultColWidth="8.796875" defaultRowHeight="13.8"/>
  <cols>
    <col min="3" max="3" width="22.69921875" customWidth="1"/>
    <col min="4" max="4" width="17.8984375" customWidth="1"/>
  </cols>
  <sheetData>
    <row r="1" spans="1:9" ht="17.399999999999999">
      <c r="A1" s="467" t="s">
        <v>6038</v>
      </c>
      <c r="B1" s="467"/>
      <c r="C1" s="467"/>
      <c r="D1" s="467"/>
      <c r="E1" s="467"/>
      <c r="F1" s="467"/>
      <c r="G1" s="467"/>
      <c r="H1" s="467"/>
      <c r="I1" s="298"/>
    </row>
    <row r="2" spans="1:9" ht="17.399999999999999">
      <c r="A2" s="324"/>
      <c r="B2" s="324"/>
      <c r="C2" s="324"/>
      <c r="D2" s="324"/>
      <c r="E2" s="324"/>
      <c r="F2" s="324"/>
      <c r="G2" s="324"/>
      <c r="H2" s="324"/>
      <c r="I2" s="63"/>
    </row>
    <row r="3" spans="1:9">
      <c r="A3" s="75" t="s">
        <v>1620</v>
      </c>
      <c r="B3" s="63"/>
      <c r="C3" s="144"/>
      <c r="D3" s="75" t="s">
        <v>1621</v>
      </c>
      <c r="E3" s="144"/>
      <c r="F3" s="75" t="s">
        <v>1622</v>
      </c>
      <c r="G3" s="145"/>
      <c r="H3" s="145"/>
      <c r="I3" s="63"/>
    </row>
    <row r="4" spans="1:9">
      <c r="A4" s="75"/>
      <c r="B4" s="63"/>
      <c r="C4" s="75"/>
      <c r="D4" s="63"/>
      <c r="E4" s="63"/>
      <c r="F4" s="75"/>
      <c r="G4" s="146"/>
      <c r="H4" s="63"/>
      <c r="I4" s="63"/>
    </row>
    <row r="5" spans="1:9">
      <c r="A5" s="75"/>
      <c r="B5" s="63"/>
      <c r="C5" s="75"/>
      <c r="D5" s="63"/>
      <c r="E5" s="63"/>
      <c r="F5" s="75"/>
      <c r="G5" s="146"/>
      <c r="H5" s="98"/>
      <c r="I5" s="63"/>
    </row>
    <row r="6" spans="1:9">
      <c r="A6" s="75" t="s">
        <v>3499</v>
      </c>
      <c r="B6" s="63"/>
      <c r="C6" s="75"/>
      <c r="D6" s="144"/>
      <c r="E6" s="63"/>
      <c r="F6" s="75" t="s">
        <v>1622</v>
      </c>
      <c r="G6" s="147"/>
      <c r="H6" s="299"/>
      <c r="I6" s="63"/>
    </row>
    <row r="7" spans="1:9" ht="17.399999999999999">
      <c r="A7" s="324"/>
      <c r="B7" s="324"/>
      <c r="C7" s="324"/>
      <c r="D7" s="324"/>
      <c r="E7" s="324"/>
      <c r="F7" s="324"/>
      <c r="G7" s="324"/>
      <c r="H7" s="324"/>
      <c r="I7" s="63"/>
    </row>
    <row r="8" spans="1:9">
      <c r="A8" s="63"/>
      <c r="B8" s="63"/>
      <c r="C8" s="63"/>
      <c r="D8" s="63"/>
      <c r="E8" s="63"/>
      <c r="F8" s="63"/>
      <c r="G8" s="63"/>
      <c r="H8" s="63"/>
      <c r="I8" s="63"/>
    </row>
    <row r="9" spans="1:9" ht="15.6">
      <c r="A9" s="122"/>
      <c r="B9" s="328" t="s">
        <v>1685</v>
      </c>
      <c r="C9" s="328"/>
      <c r="D9" s="328"/>
      <c r="E9" s="328"/>
      <c r="F9" s="328"/>
      <c r="G9" s="328"/>
      <c r="H9" s="328"/>
      <c r="I9" s="63"/>
    </row>
    <row r="10" spans="1:9" ht="15.6">
      <c r="A10" s="122"/>
      <c r="B10" s="468" t="s">
        <v>3500</v>
      </c>
      <c r="C10" s="468"/>
      <c r="D10" s="122"/>
      <c r="E10" s="122"/>
      <c r="F10" s="122"/>
      <c r="G10" s="122"/>
      <c r="H10" s="122"/>
      <c r="I10" s="63"/>
    </row>
    <row r="11" spans="1:9">
      <c r="A11" s="122"/>
      <c r="B11" s="63" t="s">
        <v>5961</v>
      </c>
      <c r="C11" s="122"/>
      <c r="D11" s="122"/>
      <c r="E11" s="122"/>
      <c r="F11" s="122"/>
      <c r="G11" s="122"/>
      <c r="H11" s="122"/>
      <c r="I11" s="63"/>
    </row>
    <row r="12" spans="1:9">
      <c r="A12" s="122"/>
      <c r="B12" s="63"/>
      <c r="C12" s="122"/>
      <c r="D12" s="122"/>
      <c r="E12" s="122"/>
      <c r="F12" s="122"/>
      <c r="G12" s="122"/>
      <c r="H12" s="122"/>
      <c r="I12" s="63"/>
    </row>
    <row r="13" spans="1:9">
      <c r="A13" s="122"/>
      <c r="B13" s="327" t="s">
        <v>1687</v>
      </c>
      <c r="C13" s="327"/>
      <c r="D13" s="122"/>
      <c r="E13" s="122"/>
      <c r="F13" s="122"/>
      <c r="G13" s="122"/>
      <c r="H13" s="122"/>
      <c r="I13" s="63"/>
    </row>
    <row r="14" spans="1:9">
      <c r="A14" s="122"/>
      <c r="B14" s="122"/>
      <c r="C14" s="122"/>
      <c r="D14" s="122"/>
      <c r="E14" s="122"/>
      <c r="F14" s="122"/>
      <c r="G14" s="122"/>
      <c r="H14" s="122"/>
      <c r="I14" s="63"/>
    </row>
    <row r="15" spans="1:9">
      <c r="A15" s="122"/>
      <c r="B15" s="443" t="s">
        <v>1688</v>
      </c>
      <c r="C15" s="443"/>
      <c r="D15" s="443"/>
      <c r="E15" s="443"/>
      <c r="F15" s="443"/>
      <c r="G15" s="122"/>
      <c r="H15" s="122"/>
      <c r="I15" s="63"/>
    </row>
    <row r="16" spans="1:9">
      <c r="A16" s="96" t="s">
        <v>1637</v>
      </c>
      <c r="B16" s="325" t="s">
        <v>6081</v>
      </c>
      <c r="C16" s="325"/>
      <c r="D16" s="325"/>
      <c r="E16" s="325"/>
      <c r="F16" s="325"/>
      <c r="G16" s="325"/>
      <c r="H16" s="325"/>
      <c r="I16" s="63"/>
    </row>
    <row r="17" spans="1:9">
      <c r="A17" s="122"/>
      <c r="B17" s="443" t="s">
        <v>1689</v>
      </c>
      <c r="C17" s="443"/>
      <c r="D17" s="443"/>
      <c r="E17" s="443"/>
      <c r="F17" s="122"/>
      <c r="G17" s="122"/>
      <c r="H17" s="122"/>
      <c r="I17" s="63"/>
    </row>
    <row r="18" spans="1:9">
      <c r="A18" s="96" t="s">
        <v>1637</v>
      </c>
      <c r="B18" s="325" t="s">
        <v>6095</v>
      </c>
      <c r="C18" s="325"/>
      <c r="D18" s="325"/>
      <c r="E18" s="325"/>
      <c r="F18" s="325"/>
      <c r="G18" s="325"/>
      <c r="H18" s="325"/>
      <c r="I18" s="63"/>
    </row>
    <row r="19" spans="1:9">
      <c r="A19" s="122"/>
      <c r="B19" s="443" t="s">
        <v>1690</v>
      </c>
      <c r="C19" s="443"/>
      <c r="D19" s="443"/>
      <c r="E19" s="443"/>
      <c r="F19" s="443"/>
      <c r="G19" s="443"/>
      <c r="H19" s="122"/>
      <c r="I19" s="63"/>
    </row>
    <row r="20" spans="1:9">
      <c r="A20" s="122"/>
      <c r="B20" s="325"/>
      <c r="C20" s="325"/>
      <c r="D20" s="325"/>
      <c r="E20" s="325"/>
      <c r="F20" s="325"/>
      <c r="G20" s="325"/>
      <c r="H20" s="122"/>
      <c r="I20" s="63"/>
    </row>
    <row r="21" spans="1:9">
      <c r="A21" s="300"/>
      <c r="B21" s="75" t="s">
        <v>6034</v>
      </c>
      <c r="C21" s="300"/>
      <c r="D21" s="325"/>
      <c r="E21" s="325"/>
      <c r="F21" s="325"/>
      <c r="G21" s="325"/>
      <c r="H21" s="122"/>
      <c r="I21" s="63"/>
    </row>
    <row r="22" spans="1:9">
      <c r="A22" s="300"/>
      <c r="B22" s="301"/>
      <c r="C22" s="300"/>
      <c r="D22" s="325"/>
      <c r="E22" s="325"/>
      <c r="F22" s="325"/>
      <c r="G22" s="325"/>
      <c r="H22" s="122"/>
      <c r="I22" s="63"/>
    </row>
    <row r="23" spans="1:9">
      <c r="A23" s="292" t="s">
        <v>1637</v>
      </c>
      <c r="B23" s="322" t="s">
        <v>6145</v>
      </c>
      <c r="C23" s="300"/>
      <c r="D23" s="325"/>
      <c r="E23" s="325"/>
      <c r="F23" s="325"/>
      <c r="G23" s="325"/>
      <c r="H23" s="122"/>
      <c r="I23" s="63"/>
    </row>
    <row r="24" spans="1:9">
      <c r="A24" s="292" t="s">
        <v>1637</v>
      </c>
      <c r="B24" s="322" t="s">
        <v>6146</v>
      </c>
      <c r="C24" s="300"/>
      <c r="D24" s="325"/>
      <c r="E24" s="325"/>
      <c r="F24" s="325"/>
      <c r="G24" s="325"/>
      <c r="H24" s="122"/>
      <c r="I24" s="63"/>
    </row>
    <row r="25" spans="1:9">
      <c r="A25" s="292"/>
      <c r="B25" s="322"/>
      <c r="C25" s="300"/>
      <c r="D25" s="325"/>
      <c r="E25" s="325"/>
      <c r="F25" s="325"/>
      <c r="G25" s="325"/>
      <c r="H25" s="122"/>
      <c r="I25" s="63"/>
    </row>
    <row r="26" spans="1:9">
      <c r="A26" s="292"/>
      <c r="B26" s="322"/>
      <c r="C26" s="300"/>
      <c r="D26" s="325"/>
      <c r="E26" s="325"/>
      <c r="F26" s="325"/>
      <c r="G26" s="325"/>
      <c r="H26" s="122"/>
      <c r="I26" s="63"/>
    </row>
    <row r="27" spans="1:9">
      <c r="A27" s="292"/>
      <c r="B27" s="97" t="s">
        <v>3501</v>
      </c>
      <c r="C27" s="300"/>
      <c r="D27" s="325"/>
      <c r="E27" s="325"/>
      <c r="F27" s="325"/>
      <c r="G27" s="325"/>
      <c r="H27" s="122"/>
      <c r="I27" s="63"/>
    </row>
    <row r="28" spans="1:9" ht="14.4" thickBot="1">
      <c r="A28" s="292"/>
      <c r="B28" s="322"/>
      <c r="C28" s="300"/>
      <c r="D28" s="325"/>
      <c r="E28" s="325"/>
      <c r="F28" s="325"/>
      <c r="G28" s="325"/>
      <c r="H28" s="122"/>
      <c r="I28" s="63"/>
    </row>
    <row r="29" spans="1:9" ht="14.4" thickBot="1">
      <c r="A29" s="292"/>
      <c r="B29" s="322"/>
      <c r="C29" s="302" t="s">
        <v>3502</v>
      </c>
      <c r="D29" s="303" t="s">
        <v>6147</v>
      </c>
      <c r="E29" s="325"/>
      <c r="F29" s="325"/>
      <c r="G29" s="325"/>
      <c r="H29" s="122"/>
      <c r="I29" s="63"/>
    </row>
    <row r="30" spans="1:9">
      <c r="A30" s="292"/>
      <c r="B30" s="322"/>
      <c r="C30" s="304" t="s">
        <v>3503</v>
      </c>
      <c r="D30" s="305">
        <v>100</v>
      </c>
      <c r="E30" s="325"/>
      <c r="F30" s="325"/>
      <c r="G30" s="325"/>
      <c r="H30" s="122"/>
      <c r="I30" s="63"/>
    </row>
    <row r="31" spans="1:9">
      <c r="A31" s="292"/>
      <c r="B31" s="322"/>
      <c r="C31" s="306" t="s">
        <v>3504</v>
      </c>
      <c r="D31" s="80">
        <v>150</v>
      </c>
      <c r="E31" s="325"/>
      <c r="F31" s="325"/>
      <c r="G31" s="325"/>
      <c r="H31" s="122"/>
      <c r="I31" s="63"/>
    </row>
    <row r="32" spans="1:9" ht="14.4" thickBot="1">
      <c r="A32" s="292"/>
      <c r="B32" s="325"/>
      <c r="C32" s="331" t="s">
        <v>3505</v>
      </c>
      <c r="D32" s="82">
        <v>310</v>
      </c>
      <c r="E32" s="325"/>
      <c r="F32" s="325"/>
      <c r="G32" s="325"/>
      <c r="H32" s="122"/>
      <c r="I32" s="63"/>
    </row>
    <row r="33" spans="1:9">
      <c r="A33" s="292"/>
      <c r="B33" s="322"/>
      <c r="C33" s="300"/>
      <c r="D33" s="325"/>
      <c r="E33" s="325"/>
      <c r="F33" s="325"/>
      <c r="G33" s="325"/>
      <c r="H33" s="122"/>
      <c r="I33" s="63"/>
    </row>
    <row r="34" spans="1:9">
      <c r="A34" s="292"/>
      <c r="B34" s="322"/>
      <c r="C34" s="300"/>
      <c r="D34" s="325"/>
      <c r="E34" s="325"/>
      <c r="F34" s="325"/>
      <c r="G34" s="325"/>
      <c r="H34" s="122"/>
      <c r="I34" s="63"/>
    </row>
    <row r="35" spans="1:9">
      <c r="A35" s="122"/>
      <c r="B35" s="327" t="s">
        <v>3506</v>
      </c>
      <c r="C35" s="327"/>
      <c r="D35" s="327"/>
      <c r="E35" s="327"/>
      <c r="F35" s="327"/>
      <c r="G35" s="327"/>
      <c r="H35" s="327"/>
      <c r="I35" s="63"/>
    </row>
    <row r="36" spans="1:9">
      <c r="A36" s="122"/>
      <c r="B36" s="122"/>
      <c r="C36" s="122"/>
      <c r="D36" s="122"/>
      <c r="E36" s="122"/>
      <c r="F36" s="122"/>
      <c r="G36" s="122"/>
      <c r="H36" s="122"/>
      <c r="I36" s="63"/>
    </row>
    <row r="37" spans="1:9">
      <c r="A37" s="474" t="s">
        <v>1692</v>
      </c>
      <c r="B37" s="474"/>
      <c r="C37" s="474"/>
      <c r="D37" s="474"/>
      <c r="E37" s="122"/>
      <c r="F37" s="122"/>
      <c r="G37" s="122"/>
      <c r="H37" s="122"/>
      <c r="I37" s="63"/>
    </row>
    <row r="38" spans="1:9">
      <c r="A38" s="122"/>
      <c r="B38" s="122"/>
      <c r="C38" s="122"/>
      <c r="D38" s="122"/>
      <c r="E38" s="122"/>
      <c r="F38" s="122"/>
      <c r="G38" s="122"/>
      <c r="H38" s="122"/>
      <c r="I38" s="63"/>
    </row>
    <row r="39" spans="1:9">
      <c r="A39" s="96" t="s">
        <v>1637</v>
      </c>
      <c r="B39" s="325" t="s">
        <v>1702</v>
      </c>
      <c r="C39" s="325"/>
      <c r="D39" s="325"/>
      <c r="E39" s="325"/>
      <c r="F39" s="325"/>
      <c r="G39" s="325"/>
      <c r="H39" s="325"/>
      <c r="I39" s="63"/>
    </row>
    <row r="40" spans="1:9">
      <c r="A40" s="122"/>
      <c r="B40" s="325" t="s">
        <v>6035</v>
      </c>
      <c r="C40" s="325"/>
      <c r="D40" s="325"/>
      <c r="E40" s="325"/>
      <c r="F40" s="325"/>
      <c r="G40" s="325"/>
      <c r="H40" s="325"/>
      <c r="I40" s="63"/>
    </row>
    <row r="41" spans="1:9">
      <c r="A41" s="96" t="s">
        <v>1637</v>
      </c>
      <c r="B41" s="325" t="s">
        <v>3507</v>
      </c>
      <c r="C41" s="325"/>
      <c r="D41" s="325"/>
      <c r="E41" s="325"/>
      <c r="F41" s="325"/>
      <c r="G41" s="325"/>
      <c r="H41" s="325"/>
      <c r="I41" s="63"/>
    </row>
    <row r="42" spans="1:9">
      <c r="A42" s="307"/>
      <c r="B42" s="325" t="s">
        <v>6096</v>
      </c>
      <c r="C42" s="308"/>
      <c r="D42" s="308"/>
      <c r="E42" s="308"/>
      <c r="F42" s="308"/>
      <c r="G42" s="308"/>
      <c r="H42" s="122"/>
      <c r="I42" s="63"/>
    </row>
    <row r="43" spans="1:9">
      <c r="A43" s="309"/>
      <c r="B43" s="325" t="s">
        <v>6097</v>
      </c>
      <c r="C43" s="308"/>
      <c r="D43" s="308"/>
      <c r="E43" s="308"/>
      <c r="F43" s="46"/>
      <c r="G43" s="46"/>
      <c r="H43" s="122"/>
      <c r="I43" s="63"/>
    </row>
    <row r="44" spans="1:9" ht="14.4" thickBot="1">
      <c r="A44" s="150"/>
      <c r="B44" s="325"/>
      <c r="C44" s="325"/>
      <c r="D44" s="325"/>
      <c r="E44" s="325"/>
      <c r="F44" s="122"/>
      <c r="G44" s="122"/>
      <c r="H44" s="122"/>
      <c r="I44" s="63"/>
    </row>
    <row r="45" spans="1:9" ht="14.4" thickBot="1">
      <c r="A45" s="150"/>
      <c r="B45" s="329" t="s">
        <v>3502</v>
      </c>
      <c r="C45" s="310" t="s">
        <v>6148</v>
      </c>
      <c r="D45" s="479" t="s">
        <v>6149</v>
      </c>
      <c r="E45" s="480"/>
      <c r="F45" s="481" t="s">
        <v>6150</v>
      </c>
      <c r="G45" s="482"/>
      <c r="H45" s="122"/>
      <c r="I45" s="63"/>
    </row>
    <row r="46" spans="1:9">
      <c r="A46" s="96" t="s">
        <v>1637</v>
      </c>
      <c r="B46" s="79" t="s">
        <v>3503</v>
      </c>
      <c r="C46" s="78">
        <v>75</v>
      </c>
      <c r="D46" s="483">
        <v>25</v>
      </c>
      <c r="E46" s="434"/>
      <c r="F46" s="484">
        <v>100</v>
      </c>
      <c r="G46" s="485"/>
      <c r="H46" s="122"/>
      <c r="I46" s="63"/>
    </row>
    <row r="47" spans="1:9">
      <c r="A47" s="96" t="s">
        <v>1637</v>
      </c>
      <c r="B47" s="330" t="s">
        <v>3504</v>
      </c>
      <c r="C47" s="80">
        <v>112.5</v>
      </c>
      <c r="D47" s="438">
        <v>37.5</v>
      </c>
      <c r="E47" s="437"/>
      <c r="F47" s="486">
        <v>150</v>
      </c>
      <c r="G47" s="487"/>
      <c r="H47" s="122"/>
      <c r="I47" s="63"/>
    </row>
    <row r="48" spans="1:9" ht="14.4" thickBot="1">
      <c r="A48" s="96" t="s">
        <v>1637</v>
      </c>
      <c r="B48" s="331" t="s">
        <v>3505</v>
      </c>
      <c r="C48" s="82">
        <v>232.5</v>
      </c>
      <c r="D48" s="488">
        <v>77.5</v>
      </c>
      <c r="E48" s="489"/>
      <c r="F48" s="490">
        <v>310</v>
      </c>
      <c r="G48" s="491"/>
      <c r="H48" s="122"/>
      <c r="I48" s="63"/>
    </row>
    <row r="49" spans="1:9">
      <c r="A49" s="150"/>
      <c r="B49" s="325"/>
      <c r="C49" s="325"/>
      <c r="D49" s="325"/>
      <c r="E49" s="325"/>
      <c r="F49" s="122"/>
      <c r="G49" s="122"/>
      <c r="H49" s="122"/>
      <c r="I49" s="63"/>
    </row>
    <row r="50" spans="1:9">
      <c r="A50" s="96" t="s">
        <v>1637</v>
      </c>
      <c r="B50" s="443" t="s">
        <v>1708</v>
      </c>
      <c r="C50" s="443"/>
      <c r="D50" s="443"/>
      <c r="E50" s="443"/>
      <c r="F50" s="443"/>
      <c r="G50" s="122"/>
      <c r="H50" s="122"/>
      <c r="I50" s="63"/>
    </row>
    <row r="51" spans="1:9">
      <c r="A51" s="96"/>
      <c r="B51" s="325" t="s">
        <v>6098</v>
      </c>
      <c r="C51" s="325"/>
      <c r="D51" s="325"/>
      <c r="E51" s="325"/>
      <c r="F51" s="325"/>
      <c r="G51" s="122"/>
      <c r="H51" s="122"/>
      <c r="I51" s="63"/>
    </row>
    <row r="52" spans="1:9">
      <c r="A52" s="96"/>
      <c r="B52" s="443" t="s">
        <v>6036</v>
      </c>
      <c r="C52" s="443"/>
      <c r="D52" s="443"/>
      <c r="E52" s="443"/>
      <c r="F52" s="325"/>
      <c r="G52" s="122"/>
      <c r="H52" s="122"/>
      <c r="I52" s="63"/>
    </row>
    <row r="53" spans="1:9" ht="14.4" thickBot="1">
      <c r="A53" s="96"/>
      <c r="B53" s="325"/>
      <c r="C53" s="325"/>
      <c r="D53" s="325"/>
      <c r="E53" s="325"/>
      <c r="F53" s="325"/>
      <c r="G53" s="122"/>
      <c r="H53" s="122"/>
      <c r="I53" s="63"/>
    </row>
    <row r="54" spans="1:9" ht="14.4" thickBot="1">
      <c r="A54" s="150"/>
      <c r="B54" s="329" t="s">
        <v>3502</v>
      </c>
      <c r="C54" s="310" t="s">
        <v>6151</v>
      </c>
      <c r="D54" s="479" t="s">
        <v>6152</v>
      </c>
      <c r="E54" s="480"/>
      <c r="F54" s="481" t="s">
        <v>6153</v>
      </c>
      <c r="G54" s="482"/>
      <c r="H54" s="122"/>
      <c r="I54" s="63"/>
    </row>
    <row r="55" spans="1:9">
      <c r="A55" s="96" t="s">
        <v>1637</v>
      </c>
      <c r="B55" s="79" t="s">
        <v>3503</v>
      </c>
      <c r="C55" s="78">
        <v>25</v>
      </c>
      <c r="D55" s="483">
        <v>100</v>
      </c>
      <c r="E55" s="434"/>
      <c r="F55" s="484">
        <v>125</v>
      </c>
      <c r="G55" s="485"/>
      <c r="H55" s="122"/>
      <c r="I55" s="63"/>
    </row>
    <row r="56" spans="1:9">
      <c r="A56" s="96" t="s">
        <v>1637</v>
      </c>
      <c r="B56" s="330" t="s">
        <v>3504</v>
      </c>
      <c r="C56" s="80">
        <v>37</v>
      </c>
      <c r="D56" s="438">
        <v>150</v>
      </c>
      <c r="E56" s="437"/>
      <c r="F56" s="486">
        <v>187</v>
      </c>
      <c r="G56" s="487"/>
      <c r="H56" s="122"/>
      <c r="I56" s="63"/>
    </row>
    <row r="57" spans="1:9" ht="14.4" thickBot="1">
      <c r="A57" s="96" t="s">
        <v>1637</v>
      </c>
      <c r="B57" s="331" t="s">
        <v>3505</v>
      </c>
      <c r="C57" s="82">
        <v>77</v>
      </c>
      <c r="D57" s="488">
        <v>310</v>
      </c>
      <c r="E57" s="489"/>
      <c r="F57" s="490">
        <v>387</v>
      </c>
      <c r="G57" s="491"/>
      <c r="H57" s="122"/>
      <c r="I57" s="63"/>
    </row>
    <row r="58" spans="1:9">
      <c r="A58" s="96"/>
      <c r="B58" s="96"/>
      <c r="C58" s="96"/>
      <c r="D58" s="96"/>
      <c r="E58" s="96"/>
      <c r="F58" s="292"/>
      <c r="G58" s="292"/>
      <c r="H58" s="122"/>
      <c r="I58" s="63"/>
    </row>
    <row r="59" spans="1:9">
      <c r="A59" s="96" t="s">
        <v>1637</v>
      </c>
      <c r="B59" s="443" t="s">
        <v>3508</v>
      </c>
      <c r="C59" s="443"/>
      <c r="D59" s="443"/>
      <c r="E59" s="443"/>
      <c r="F59" s="443"/>
      <c r="G59" s="122"/>
      <c r="H59" s="122"/>
      <c r="I59" s="63"/>
    </row>
    <row r="60" spans="1:9">
      <c r="A60" s="96" t="s">
        <v>1637</v>
      </c>
      <c r="B60" s="443" t="s">
        <v>6037</v>
      </c>
      <c r="C60" s="443"/>
      <c r="D60" s="443"/>
      <c r="E60" s="443"/>
      <c r="F60" s="443"/>
      <c r="G60" s="122"/>
      <c r="H60" s="122"/>
      <c r="I60" s="63"/>
    </row>
    <row r="61" spans="1:9">
      <c r="A61" s="96"/>
      <c r="B61" s="25" t="s">
        <v>3509</v>
      </c>
      <c r="C61" s="325"/>
      <c r="D61" s="325"/>
      <c r="E61" s="325"/>
      <c r="F61" s="325"/>
      <c r="G61" s="122"/>
      <c r="H61" s="122"/>
      <c r="I61" s="63"/>
    </row>
    <row r="62" spans="1:9">
      <c r="A62" s="96"/>
      <c r="B62" s="25" t="s">
        <v>3510</v>
      </c>
      <c r="C62" s="325"/>
      <c r="D62" s="325"/>
      <c r="E62" s="325"/>
      <c r="F62" s="325"/>
      <c r="G62" s="122"/>
      <c r="H62" s="122"/>
      <c r="I62" s="63"/>
    </row>
    <row r="63" spans="1:9" ht="14.4" thickBot="1">
      <c r="A63" s="96"/>
      <c r="B63" s="25"/>
      <c r="C63" s="325"/>
      <c r="D63" s="325"/>
      <c r="E63" s="325"/>
      <c r="F63" s="325"/>
      <c r="G63" s="122"/>
      <c r="H63" s="122"/>
      <c r="I63" s="63"/>
    </row>
    <row r="64" spans="1:9" ht="14.4" thickBot="1">
      <c r="A64" s="96"/>
      <c r="B64" s="329" t="s">
        <v>3502</v>
      </c>
      <c r="C64" s="492" t="s">
        <v>6154</v>
      </c>
      <c r="D64" s="366"/>
      <c r="E64" s="363" t="s">
        <v>6150</v>
      </c>
      <c r="F64" s="364"/>
      <c r="G64" s="63"/>
      <c r="H64" s="122"/>
      <c r="I64" s="63"/>
    </row>
    <row r="65" spans="1:9">
      <c r="A65" s="96" t="s">
        <v>1637</v>
      </c>
      <c r="B65" s="79" t="s">
        <v>3503</v>
      </c>
      <c r="C65" s="493">
        <v>25</v>
      </c>
      <c r="D65" s="370"/>
      <c r="E65" s="494">
        <v>150</v>
      </c>
      <c r="F65" s="495"/>
      <c r="G65" s="63"/>
      <c r="H65" s="122"/>
      <c r="I65" s="63"/>
    </row>
    <row r="66" spans="1:9">
      <c r="A66" s="96" t="s">
        <v>1637</v>
      </c>
      <c r="B66" s="330" t="s">
        <v>3504</v>
      </c>
      <c r="C66" s="361">
        <v>38</v>
      </c>
      <c r="D66" s="362"/>
      <c r="E66" s="496">
        <v>225</v>
      </c>
      <c r="F66" s="497"/>
      <c r="G66" s="63"/>
      <c r="H66" s="122"/>
      <c r="I66" s="63"/>
    </row>
    <row r="67" spans="1:9" ht="14.4" thickBot="1">
      <c r="A67" s="96" t="s">
        <v>1637</v>
      </c>
      <c r="B67" s="331" t="s">
        <v>3505</v>
      </c>
      <c r="C67" s="498">
        <v>78</v>
      </c>
      <c r="D67" s="360"/>
      <c r="E67" s="499">
        <v>465</v>
      </c>
      <c r="F67" s="500"/>
      <c r="G67" s="63"/>
      <c r="H67" s="122"/>
      <c r="I67" s="63"/>
    </row>
    <row r="68" spans="1:9">
      <c r="A68" s="96"/>
      <c r="B68" s="25"/>
      <c r="C68" s="325"/>
      <c r="D68" s="325"/>
      <c r="E68" s="325"/>
      <c r="F68" s="325"/>
      <c r="G68" s="122"/>
      <c r="H68" s="122"/>
      <c r="I68" s="63"/>
    </row>
    <row r="69" spans="1:9">
      <c r="A69" s="96" t="s">
        <v>1637</v>
      </c>
      <c r="B69" s="25" t="s">
        <v>3511</v>
      </c>
      <c r="C69" s="325"/>
      <c r="D69" s="325"/>
      <c r="E69" s="325"/>
      <c r="F69" s="325"/>
      <c r="G69" s="122"/>
      <c r="H69" s="122"/>
      <c r="I69" s="63"/>
    </row>
    <row r="70" spans="1:9">
      <c r="A70" s="96" t="s">
        <v>1637</v>
      </c>
      <c r="B70" s="25" t="s">
        <v>3512</v>
      </c>
      <c r="C70" s="325"/>
      <c r="D70" s="325"/>
      <c r="E70" s="325"/>
      <c r="F70" s="325"/>
      <c r="G70" s="122"/>
      <c r="H70" s="122"/>
      <c r="I70" s="63"/>
    </row>
    <row r="71" spans="1:9">
      <c r="A71" s="96"/>
      <c r="B71" s="25" t="s">
        <v>3513</v>
      </c>
      <c r="C71" s="325"/>
      <c r="D71" s="325"/>
      <c r="E71" s="325"/>
      <c r="F71" s="325"/>
      <c r="G71" s="122"/>
      <c r="H71" s="122"/>
      <c r="I71" s="63"/>
    </row>
    <row r="72" spans="1:9">
      <c r="A72" s="96" t="s">
        <v>1637</v>
      </c>
      <c r="B72" s="25" t="s">
        <v>3514</v>
      </c>
      <c r="C72" s="325"/>
      <c r="D72" s="325"/>
      <c r="E72" s="325"/>
      <c r="F72" s="325"/>
      <c r="G72" s="122"/>
      <c r="H72" s="122"/>
      <c r="I72" s="63"/>
    </row>
    <row r="73" spans="1:9">
      <c r="A73" s="96"/>
      <c r="B73" s="322" t="s">
        <v>3515</v>
      </c>
      <c r="C73" s="325"/>
      <c r="D73" s="325"/>
      <c r="E73" s="325"/>
      <c r="F73" s="325"/>
      <c r="G73" s="122"/>
      <c r="H73" s="122"/>
      <c r="I73" s="63"/>
    </row>
    <row r="74" spans="1:9">
      <c r="A74" s="96"/>
      <c r="B74" s="322"/>
      <c r="C74" s="325"/>
      <c r="D74" s="325"/>
      <c r="E74" s="325"/>
      <c r="F74" s="325"/>
      <c r="G74" s="122"/>
      <c r="H74" s="122"/>
      <c r="I74" s="63"/>
    </row>
    <row r="75" spans="1:9">
      <c r="A75" s="96"/>
      <c r="B75" s="322" t="s">
        <v>3516</v>
      </c>
      <c r="C75" s="325"/>
      <c r="D75" s="325"/>
      <c r="E75" s="325"/>
      <c r="F75" s="325"/>
      <c r="G75" s="122"/>
      <c r="H75" s="122"/>
      <c r="I75" s="63"/>
    </row>
    <row r="76" spans="1:9">
      <c r="A76" s="96"/>
      <c r="B76" s="322"/>
      <c r="C76" s="325"/>
      <c r="D76" s="325"/>
      <c r="E76" s="325"/>
      <c r="F76" s="325"/>
      <c r="G76" s="122"/>
      <c r="H76" s="122"/>
      <c r="I76" s="63"/>
    </row>
    <row r="77" spans="1:9">
      <c r="A77" s="292" t="s">
        <v>1637</v>
      </c>
      <c r="B77" s="25" t="s">
        <v>3517</v>
      </c>
      <c r="C77" s="325"/>
      <c r="D77" s="325"/>
      <c r="E77" s="325"/>
      <c r="F77" s="325"/>
      <c r="G77" s="122"/>
      <c r="H77" s="122"/>
      <c r="I77" s="63"/>
    </row>
    <row r="78" spans="1:9">
      <c r="A78" s="96"/>
      <c r="B78" s="325"/>
      <c r="C78" s="325"/>
      <c r="D78" s="325"/>
      <c r="E78" s="325"/>
      <c r="F78" s="325"/>
      <c r="G78" s="122"/>
      <c r="H78" s="122"/>
      <c r="I78" s="63"/>
    </row>
    <row r="79" spans="1:9">
      <c r="A79" s="474" t="s">
        <v>3518</v>
      </c>
      <c r="B79" s="474"/>
      <c r="C79" s="474"/>
      <c r="D79" s="474"/>
      <c r="E79" s="474"/>
      <c r="F79" s="474"/>
      <c r="G79" s="63"/>
      <c r="H79" s="63"/>
      <c r="I79" s="63"/>
    </row>
    <row r="80" spans="1:9">
      <c r="A80" s="63"/>
      <c r="B80" s="294"/>
      <c r="C80" s="96"/>
      <c r="D80" s="25"/>
      <c r="E80" s="292"/>
      <c r="F80" s="292"/>
      <c r="G80" s="25"/>
      <c r="H80" s="45"/>
      <c r="I80" s="63"/>
    </row>
    <row r="81" spans="1:8">
      <c r="A81" s="96" t="s">
        <v>1637</v>
      </c>
      <c r="B81" s="325" t="s">
        <v>3493</v>
      </c>
      <c r="C81" s="325"/>
      <c r="D81" s="325"/>
      <c r="E81" s="325"/>
      <c r="F81" s="325"/>
      <c r="G81" s="325"/>
      <c r="H81" s="63"/>
    </row>
    <row r="82" spans="1:8">
      <c r="A82" s="96" t="s">
        <v>1637</v>
      </c>
      <c r="B82" s="325" t="s">
        <v>3494</v>
      </c>
      <c r="C82" s="325"/>
      <c r="D82" s="325"/>
      <c r="E82" s="325"/>
      <c r="F82" s="325"/>
      <c r="G82" s="325"/>
      <c r="H82" s="63"/>
    </row>
    <row r="83" spans="1:8">
      <c r="A83" s="122"/>
      <c r="B83" s="325" t="s">
        <v>1703</v>
      </c>
      <c r="C83" s="325"/>
      <c r="D83" s="325"/>
      <c r="E83" s="325"/>
      <c r="F83" s="325"/>
      <c r="G83" s="325"/>
      <c r="H83" s="63"/>
    </row>
    <row r="84" spans="1:8">
      <c r="A84" s="122"/>
      <c r="B84" s="325" t="s">
        <v>1704</v>
      </c>
      <c r="C84" s="325"/>
      <c r="D84" s="325"/>
      <c r="E84" s="325"/>
      <c r="F84" s="325"/>
      <c r="G84" s="325"/>
      <c r="H84" s="63"/>
    </row>
    <row r="85" spans="1:8">
      <c r="A85" s="122"/>
      <c r="B85" s="325" t="s">
        <v>6074</v>
      </c>
      <c r="C85" s="325"/>
      <c r="D85" s="325"/>
      <c r="E85" s="325"/>
      <c r="F85" s="325"/>
      <c r="G85" s="325"/>
      <c r="H85" s="63"/>
    </row>
    <row r="86" spans="1:8">
      <c r="A86" s="122"/>
      <c r="B86" s="325" t="s">
        <v>6075</v>
      </c>
      <c r="C86" s="325"/>
      <c r="D86" s="325"/>
      <c r="E86" s="325"/>
      <c r="F86" s="325"/>
      <c r="G86" s="325"/>
      <c r="H86" s="63"/>
    </row>
    <row r="87" spans="1:8">
      <c r="A87" s="122"/>
      <c r="B87" s="443" t="s">
        <v>1705</v>
      </c>
      <c r="C87" s="443"/>
      <c r="D87" s="122"/>
      <c r="E87" s="122"/>
      <c r="F87" s="122"/>
      <c r="G87" s="122"/>
      <c r="H87" s="63"/>
    </row>
    <row r="88" spans="1:8">
      <c r="A88" s="122"/>
      <c r="B88" s="325"/>
      <c r="C88" s="325"/>
      <c r="D88" s="122"/>
      <c r="E88" s="122"/>
      <c r="F88" s="122"/>
      <c r="G88" s="122"/>
      <c r="H88" s="63"/>
    </row>
    <row r="89" spans="1:8">
      <c r="A89" s="96" t="s">
        <v>1637</v>
      </c>
      <c r="B89" s="325" t="s">
        <v>3540</v>
      </c>
      <c r="C89" s="325"/>
      <c r="D89" s="325"/>
      <c r="E89" s="325"/>
      <c r="F89" s="325"/>
      <c r="G89" s="325"/>
      <c r="H89" s="63"/>
    </row>
    <row r="90" spans="1:8">
      <c r="A90" s="96"/>
      <c r="B90" s="325" t="s">
        <v>3541</v>
      </c>
      <c r="C90" s="325"/>
      <c r="D90" s="325"/>
      <c r="E90" s="325"/>
      <c r="F90" s="325"/>
      <c r="G90" s="325"/>
      <c r="H90" s="63"/>
    </row>
    <row r="91" spans="1:8">
      <c r="A91" s="96"/>
      <c r="B91" s="325" t="s">
        <v>3545</v>
      </c>
      <c r="C91" s="325"/>
      <c r="D91" s="122"/>
      <c r="E91" s="122"/>
      <c r="F91" s="122"/>
      <c r="G91" s="122"/>
      <c r="H91" s="63"/>
    </row>
    <row r="92" spans="1:8">
      <c r="A92" s="122"/>
      <c r="B92" s="28" t="s">
        <v>3546</v>
      </c>
      <c r="D92" s="122"/>
      <c r="E92" s="122"/>
      <c r="F92" s="122"/>
      <c r="G92" s="122"/>
      <c r="H92" s="63"/>
    </row>
    <row r="93" spans="1:8">
      <c r="A93" s="122"/>
      <c r="B93" s="28" t="s">
        <v>3544</v>
      </c>
      <c r="D93" s="122"/>
      <c r="E93" s="122"/>
      <c r="F93" s="122"/>
      <c r="G93" s="122"/>
      <c r="H93" s="63"/>
    </row>
    <row r="94" spans="1:8">
      <c r="A94" s="122"/>
      <c r="B94" s="325" t="s">
        <v>6077</v>
      </c>
      <c r="C94" s="325"/>
      <c r="D94" s="122"/>
      <c r="E94" s="122"/>
      <c r="F94" s="122"/>
      <c r="G94" s="122"/>
      <c r="H94" s="63"/>
    </row>
    <row r="95" spans="1:8">
      <c r="A95" s="122"/>
      <c r="B95" s="325"/>
      <c r="C95" s="325"/>
      <c r="D95" s="122"/>
      <c r="E95" s="122"/>
      <c r="F95" s="122"/>
      <c r="G95" s="122"/>
      <c r="H95" s="63"/>
    </row>
    <row r="96" spans="1:8">
      <c r="A96" s="122"/>
      <c r="B96" s="325"/>
      <c r="C96" s="325"/>
      <c r="D96" s="122"/>
      <c r="E96" s="122"/>
      <c r="F96" s="122"/>
      <c r="G96" s="122"/>
      <c r="H96" s="63"/>
    </row>
    <row r="97" spans="1:9">
      <c r="A97" s="412" t="s">
        <v>1575</v>
      </c>
      <c r="B97" s="410" t="s">
        <v>1706</v>
      </c>
      <c r="C97" s="475" t="s">
        <v>3495</v>
      </c>
      <c r="D97" s="465" t="s">
        <v>3497</v>
      </c>
      <c r="E97" s="475" t="s">
        <v>3496</v>
      </c>
      <c r="F97" s="470" t="s">
        <v>6078</v>
      </c>
      <c r="G97" s="471"/>
    </row>
    <row r="98" spans="1:9" ht="25.95" customHeight="1">
      <c r="A98" s="412"/>
      <c r="B98" s="410"/>
      <c r="C98" s="475"/>
      <c r="D98" s="466"/>
      <c r="E98" s="475"/>
      <c r="F98" s="472"/>
      <c r="G98" s="473"/>
    </row>
    <row r="99" spans="1:9">
      <c r="A99" s="323">
        <v>1</v>
      </c>
      <c r="B99" s="287"/>
      <c r="C99" s="288"/>
      <c r="D99" s="297">
        <f>B99*C99</f>
        <v>0</v>
      </c>
      <c r="E99" s="290" t="e">
        <f>100*C99/SUM(B$61*C$61+B$62*C$62+B$63*C$63+B$64*C$64)</f>
        <v>#VALUE!</v>
      </c>
      <c r="F99" s="477">
        <f>C99/10</f>
        <v>0</v>
      </c>
      <c r="G99" s="478"/>
    </row>
    <row r="100" spans="1:9">
      <c r="A100" s="323">
        <v>2</v>
      </c>
      <c r="B100" s="287"/>
      <c r="C100" s="288"/>
      <c r="D100" s="297">
        <f t="shared" ref="D100:D102" si="0">B100*C100</f>
        <v>0</v>
      </c>
      <c r="E100" s="290" t="e">
        <f t="shared" ref="E100:E102" si="1">100*C100/SUM(B$61*C$61+B$62*C$62+B$63*C$63+B$64*C$64)</f>
        <v>#VALUE!</v>
      </c>
      <c r="F100" s="477">
        <f t="shared" ref="F100:F102" si="2">C100/10</f>
        <v>0</v>
      </c>
      <c r="G100" s="478"/>
    </row>
    <row r="101" spans="1:9">
      <c r="A101" s="323">
        <v>3</v>
      </c>
      <c r="B101" s="287"/>
      <c r="C101" s="288"/>
      <c r="D101" s="297">
        <f t="shared" si="0"/>
        <v>0</v>
      </c>
      <c r="E101" s="290" t="e">
        <f t="shared" si="1"/>
        <v>#VALUE!</v>
      </c>
      <c r="F101" s="477">
        <f t="shared" si="2"/>
        <v>0</v>
      </c>
      <c r="G101" s="478"/>
    </row>
    <row r="102" spans="1:9">
      <c r="A102" s="323">
        <v>4</v>
      </c>
      <c r="B102" s="287"/>
      <c r="C102" s="288"/>
      <c r="D102" s="297">
        <f t="shared" si="0"/>
        <v>0</v>
      </c>
      <c r="E102" s="290" t="e">
        <f t="shared" si="1"/>
        <v>#VALUE!</v>
      </c>
      <c r="F102" s="477">
        <f t="shared" si="2"/>
        <v>0</v>
      </c>
      <c r="G102" s="478"/>
    </row>
    <row r="103" spans="1:9">
      <c r="A103" s="122" t="s">
        <v>3498</v>
      </c>
      <c r="B103" s="294"/>
      <c r="C103" s="296">
        <f>B99*C99+B100*C100+B101*C101+B102*C102</f>
        <v>0</v>
      </c>
      <c r="D103" s="149">
        <f>SUM(D99:D102)</f>
        <v>0</v>
      </c>
      <c r="E103" s="292"/>
      <c r="F103" s="292"/>
      <c r="G103" s="149"/>
      <c r="H103" s="25"/>
    </row>
    <row r="104" spans="1:9">
      <c r="A104" s="46"/>
      <c r="B104" s="308"/>
      <c r="C104" s="308"/>
      <c r="D104" s="46"/>
      <c r="E104" s="46"/>
      <c r="F104" s="46"/>
      <c r="G104" s="46"/>
      <c r="H104" s="46"/>
      <c r="I104" s="63"/>
    </row>
    <row r="105" spans="1:9">
      <c r="A105" s="96" t="s">
        <v>1637</v>
      </c>
      <c r="B105" s="443" t="s">
        <v>1707</v>
      </c>
      <c r="C105" s="443"/>
      <c r="D105" s="443"/>
      <c r="E105" s="443"/>
      <c r="F105" s="443"/>
      <c r="G105" s="63"/>
      <c r="H105" s="46"/>
      <c r="I105" s="63"/>
    </row>
    <row r="106" spans="1:9">
      <c r="A106" s="96" t="s">
        <v>1637</v>
      </c>
      <c r="B106" s="325" t="s">
        <v>6155</v>
      </c>
      <c r="C106" s="325"/>
      <c r="D106" s="325"/>
      <c r="E106" s="325"/>
      <c r="F106" s="325"/>
      <c r="G106" s="325"/>
      <c r="H106" s="46"/>
      <c r="I106" s="63"/>
    </row>
    <row r="107" spans="1:9">
      <c r="A107" s="63"/>
      <c r="B107" s="325" t="s">
        <v>3519</v>
      </c>
      <c r="C107" s="325"/>
      <c r="D107" s="325"/>
      <c r="E107" s="325"/>
      <c r="F107" s="63"/>
      <c r="G107" s="63"/>
      <c r="H107" s="46"/>
      <c r="I107" s="63"/>
    </row>
    <row r="108" spans="1:9" ht="14.4" thickBot="1">
      <c r="A108" s="63"/>
      <c r="B108" s="325"/>
      <c r="C108" s="325"/>
      <c r="D108" s="325"/>
      <c r="E108" s="325"/>
      <c r="F108" s="63"/>
      <c r="G108" s="63"/>
      <c r="H108" s="46"/>
      <c r="I108" s="63"/>
    </row>
    <row r="109" spans="1:9" ht="14.4" thickBot="1">
      <c r="A109" s="326"/>
      <c r="B109" s="329" t="s">
        <v>3502</v>
      </c>
      <c r="C109" s="310" t="s">
        <v>6156</v>
      </c>
      <c r="D109" s="479" t="s">
        <v>6149</v>
      </c>
      <c r="E109" s="480"/>
      <c r="F109" s="481" t="s">
        <v>6150</v>
      </c>
      <c r="G109" s="482"/>
      <c r="H109" s="46"/>
      <c r="I109" s="63"/>
    </row>
    <row r="110" spans="1:9">
      <c r="A110" s="96" t="s">
        <v>1637</v>
      </c>
      <c r="B110" s="79" t="s">
        <v>3503</v>
      </c>
      <c r="C110" s="78">
        <v>75</v>
      </c>
      <c r="D110" s="483">
        <v>25</v>
      </c>
      <c r="E110" s="434"/>
      <c r="F110" s="484">
        <v>100</v>
      </c>
      <c r="G110" s="485"/>
      <c r="H110" s="46"/>
      <c r="I110" s="63"/>
    </row>
    <row r="111" spans="1:9">
      <c r="A111" s="96" t="s">
        <v>1637</v>
      </c>
      <c r="B111" s="330" t="s">
        <v>3504</v>
      </c>
      <c r="C111" s="80">
        <v>112.5</v>
      </c>
      <c r="D111" s="438">
        <v>37.5</v>
      </c>
      <c r="E111" s="437"/>
      <c r="F111" s="486">
        <v>150</v>
      </c>
      <c r="G111" s="487"/>
      <c r="H111" s="46"/>
      <c r="I111" s="63"/>
    </row>
    <row r="112" spans="1:9" ht="14.4" thickBot="1">
      <c r="A112" s="96" t="s">
        <v>1637</v>
      </c>
      <c r="B112" s="331" t="s">
        <v>3505</v>
      </c>
      <c r="C112" s="82">
        <v>232.5</v>
      </c>
      <c r="D112" s="488">
        <v>77.5</v>
      </c>
      <c r="E112" s="489"/>
      <c r="F112" s="490">
        <v>310</v>
      </c>
      <c r="G112" s="491"/>
      <c r="H112" s="46"/>
      <c r="I112" s="63"/>
    </row>
    <row r="113" spans="1:9">
      <c r="A113" s="63"/>
      <c r="B113" s="325"/>
      <c r="C113" s="325"/>
      <c r="D113" s="325"/>
      <c r="E113" s="325"/>
      <c r="F113" s="63"/>
      <c r="G113" s="63"/>
      <c r="H113" s="46"/>
      <c r="I113" s="63"/>
    </row>
    <row r="114" spans="1:9">
      <c r="A114" s="96" t="s">
        <v>1637</v>
      </c>
      <c r="B114" s="443" t="s">
        <v>1708</v>
      </c>
      <c r="C114" s="443"/>
      <c r="D114" s="443"/>
      <c r="E114" s="443"/>
      <c r="F114" s="443"/>
      <c r="G114" s="63"/>
      <c r="H114" s="46"/>
      <c r="I114" s="63"/>
    </row>
    <row r="115" spans="1:9">
      <c r="A115" s="63"/>
      <c r="B115" s="325" t="s">
        <v>6094</v>
      </c>
      <c r="C115" s="325"/>
      <c r="D115" s="325"/>
      <c r="E115" s="325"/>
      <c r="F115" s="46"/>
      <c r="G115" s="46"/>
      <c r="H115" s="46"/>
      <c r="I115" s="63"/>
    </row>
    <row r="116" spans="1:9">
      <c r="A116" s="326"/>
      <c r="B116" s="443" t="s">
        <v>3520</v>
      </c>
      <c r="C116" s="443"/>
      <c r="D116" s="443"/>
      <c r="E116" s="443"/>
      <c r="F116" s="46"/>
      <c r="G116" s="46"/>
      <c r="H116" s="46"/>
      <c r="I116" s="63"/>
    </row>
    <row r="117" spans="1:9" ht="14.4" thickBot="1">
      <c r="A117" s="46"/>
      <c r="B117" s="308"/>
      <c r="C117" s="308"/>
      <c r="D117" s="308"/>
      <c r="E117" s="308"/>
      <c r="F117" s="46"/>
      <c r="G117" s="46"/>
      <c r="H117" s="46"/>
      <c r="I117" s="63"/>
    </row>
    <row r="118" spans="1:9" ht="27" customHeight="1" thickBot="1">
      <c r="A118" s="150"/>
      <c r="B118" s="329" t="s">
        <v>3502</v>
      </c>
      <c r="C118" s="310" t="s">
        <v>6151</v>
      </c>
      <c r="D118" s="479" t="s">
        <v>6152</v>
      </c>
      <c r="E118" s="480"/>
      <c r="F118" s="481" t="s">
        <v>6153</v>
      </c>
      <c r="G118" s="482"/>
      <c r="H118" s="46"/>
      <c r="I118" s="63"/>
    </row>
    <row r="119" spans="1:9">
      <c r="A119" s="96" t="s">
        <v>1637</v>
      </c>
      <c r="B119" s="79" t="s">
        <v>3503</v>
      </c>
      <c r="C119" s="78">
        <v>25</v>
      </c>
      <c r="D119" s="483">
        <v>100</v>
      </c>
      <c r="E119" s="434"/>
      <c r="F119" s="484">
        <v>125</v>
      </c>
      <c r="G119" s="485"/>
      <c r="H119" s="46"/>
      <c r="I119" s="63"/>
    </row>
    <row r="120" spans="1:9">
      <c r="A120" s="96" t="s">
        <v>1637</v>
      </c>
      <c r="B120" s="330" t="s">
        <v>3504</v>
      </c>
      <c r="C120" s="80">
        <v>37</v>
      </c>
      <c r="D120" s="438">
        <v>150</v>
      </c>
      <c r="E120" s="437"/>
      <c r="F120" s="486">
        <v>187</v>
      </c>
      <c r="G120" s="487"/>
      <c r="H120" s="46"/>
      <c r="I120" s="63"/>
    </row>
    <row r="121" spans="1:9" ht="14.4" thickBot="1">
      <c r="A121" s="96" t="s">
        <v>1637</v>
      </c>
      <c r="B121" s="331" t="s">
        <v>3505</v>
      </c>
      <c r="C121" s="82">
        <v>77</v>
      </c>
      <c r="D121" s="488">
        <v>310</v>
      </c>
      <c r="E121" s="489"/>
      <c r="F121" s="490">
        <v>387</v>
      </c>
      <c r="G121" s="491"/>
      <c r="H121" s="46"/>
      <c r="I121" s="63"/>
    </row>
    <row r="122" spans="1:9">
      <c r="A122" s="96"/>
      <c r="B122" s="96"/>
      <c r="C122" s="96"/>
      <c r="D122" s="96"/>
      <c r="E122" s="96"/>
      <c r="F122" s="292"/>
      <c r="G122" s="292"/>
      <c r="H122" s="46"/>
      <c r="I122" s="63"/>
    </row>
    <row r="123" spans="1:9">
      <c r="A123" s="96" t="s">
        <v>1637</v>
      </c>
      <c r="B123" s="443" t="s">
        <v>3508</v>
      </c>
      <c r="C123" s="443"/>
      <c r="D123" s="443"/>
      <c r="E123" s="443"/>
      <c r="F123" s="443"/>
      <c r="G123" s="122"/>
      <c r="H123" s="122"/>
      <c r="I123" s="63"/>
    </row>
    <row r="124" spans="1:9">
      <c r="A124" s="96" t="s">
        <v>1637</v>
      </c>
      <c r="B124" s="443" t="s">
        <v>6037</v>
      </c>
      <c r="C124" s="443"/>
      <c r="D124" s="443"/>
      <c r="E124" s="443"/>
      <c r="F124" s="443"/>
      <c r="G124" s="122"/>
      <c r="H124" s="122"/>
      <c r="I124" s="63"/>
    </row>
    <row r="125" spans="1:9">
      <c r="A125" s="96"/>
      <c r="B125" s="25" t="s">
        <v>3521</v>
      </c>
      <c r="C125" s="325"/>
      <c r="D125" s="325"/>
      <c r="E125" s="325"/>
      <c r="F125" s="325"/>
      <c r="G125" s="122"/>
      <c r="H125" s="122"/>
      <c r="I125" s="63"/>
    </row>
    <row r="126" spans="1:9">
      <c r="A126" s="96"/>
      <c r="B126" s="25" t="s">
        <v>3522</v>
      </c>
      <c r="C126" s="325"/>
      <c r="D126" s="325"/>
      <c r="E126" s="325"/>
      <c r="F126" s="325"/>
      <c r="G126" s="122"/>
      <c r="H126" s="122"/>
      <c r="I126" s="63"/>
    </row>
    <row r="127" spans="1:9" ht="14.4" thickBot="1">
      <c r="A127" s="96"/>
      <c r="B127" s="25"/>
      <c r="C127" s="325"/>
      <c r="D127" s="325"/>
      <c r="E127" s="325"/>
      <c r="F127" s="325"/>
      <c r="G127" s="122"/>
      <c r="H127" s="122"/>
      <c r="I127" s="63"/>
    </row>
    <row r="128" spans="1:9" ht="14.4" thickBot="1">
      <c r="A128" s="96"/>
      <c r="B128" s="25"/>
      <c r="C128" s="329" t="s">
        <v>3502</v>
      </c>
      <c r="D128" s="380" t="s">
        <v>6154</v>
      </c>
      <c r="E128" s="381"/>
      <c r="F128" s="481" t="s">
        <v>6150</v>
      </c>
      <c r="G128" s="482"/>
      <c r="H128" s="122"/>
      <c r="I128" s="63"/>
    </row>
    <row r="129" spans="1:9">
      <c r="A129" s="96" t="s">
        <v>1637</v>
      </c>
      <c r="B129" s="25"/>
      <c r="C129" s="79" t="s">
        <v>3503</v>
      </c>
      <c r="D129" s="382">
        <v>25</v>
      </c>
      <c r="E129" s="383"/>
      <c r="F129" s="484">
        <v>150</v>
      </c>
      <c r="G129" s="485"/>
      <c r="H129" s="122"/>
      <c r="I129" s="63"/>
    </row>
    <row r="130" spans="1:9">
      <c r="A130" s="96" t="s">
        <v>1637</v>
      </c>
      <c r="B130" s="25"/>
      <c r="C130" s="330" t="s">
        <v>3504</v>
      </c>
      <c r="D130" s="384">
        <v>38</v>
      </c>
      <c r="E130" s="385"/>
      <c r="F130" s="486">
        <v>225</v>
      </c>
      <c r="G130" s="487"/>
      <c r="H130" s="122"/>
      <c r="I130" s="63"/>
    </row>
    <row r="131" spans="1:9" ht="14.4" thickBot="1">
      <c r="A131" s="96" t="s">
        <v>1637</v>
      </c>
      <c r="B131" s="25"/>
      <c r="C131" s="331" t="s">
        <v>3505</v>
      </c>
      <c r="D131" s="386">
        <v>78</v>
      </c>
      <c r="E131" s="387"/>
      <c r="F131" s="490">
        <v>465</v>
      </c>
      <c r="G131" s="491"/>
      <c r="H131" s="122"/>
      <c r="I131" s="63"/>
    </row>
    <row r="132" spans="1:9">
      <c r="A132" s="96"/>
      <c r="B132" s="25"/>
      <c r="C132" s="325"/>
      <c r="D132" s="325"/>
      <c r="E132" s="325"/>
      <c r="F132" s="325"/>
      <c r="G132" s="122"/>
      <c r="H132" s="122"/>
      <c r="I132" s="63"/>
    </row>
    <row r="133" spans="1:9">
      <c r="A133" s="96" t="s">
        <v>1637</v>
      </c>
      <c r="B133" s="25" t="s">
        <v>3511</v>
      </c>
      <c r="C133" s="325"/>
      <c r="D133" s="325"/>
      <c r="E133" s="325"/>
      <c r="F133" s="325"/>
      <c r="G133" s="122"/>
      <c r="H133" s="122"/>
      <c r="I133" s="63"/>
    </row>
    <row r="134" spans="1:9">
      <c r="A134" s="96" t="s">
        <v>1637</v>
      </c>
      <c r="B134" s="25" t="s">
        <v>3523</v>
      </c>
      <c r="C134" s="325"/>
      <c r="D134" s="325"/>
      <c r="E134" s="325"/>
      <c r="F134" s="325"/>
      <c r="G134" s="122"/>
      <c r="H134" s="122"/>
      <c r="I134" s="63"/>
    </row>
    <row r="135" spans="1:9">
      <c r="A135" s="96"/>
      <c r="B135" s="25" t="s">
        <v>3524</v>
      </c>
      <c r="C135" s="325"/>
      <c r="D135" s="325"/>
      <c r="E135" s="325"/>
      <c r="F135" s="325"/>
      <c r="G135" s="122"/>
      <c r="H135" s="122"/>
      <c r="I135" s="63"/>
    </row>
    <row r="136" spans="1:9">
      <c r="A136" s="96" t="s">
        <v>1637</v>
      </c>
      <c r="B136" s="25" t="s">
        <v>3525</v>
      </c>
      <c r="C136" s="325"/>
      <c r="D136" s="325"/>
      <c r="E136" s="325"/>
      <c r="F136" s="325"/>
      <c r="G136" s="122"/>
      <c r="H136" s="122"/>
      <c r="I136" s="63"/>
    </row>
    <row r="137" spans="1:9">
      <c r="A137" s="96"/>
      <c r="B137" s="322"/>
      <c r="C137" s="325"/>
      <c r="D137" s="325"/>
      <c r="E137" s="325"/>
      <c r="F137" s="325"/>
      <c r="G137" s="122"/>
      <c r="H137" s="122"/>
      <c r="I137" s="63"/>
    </row>
    <row r="138" spans="1:9">
      <c r="A138" s="96"/>
      <c r="B138" s="322" t="s">
        <v>3516</v>
      </c>
      <c r="C138" s="325"/>
      <c r="D138" s="325"/>
      <c r="E138" s="325"/>
      <c r="F138" s="325"/>
      <c r="G138" s="122"/>
      <c r="H138" s="122"/>
      <c r="I138" s="63"/>
    </row>
    <row r="139" spans="1:9">
      <c r="A139" s="96"/>
      <c r="B139" s="322"/>
      <c r="C139" s="325"/>
      <c r="D139" s="325"/>
      <c r="E139" s="325"/>
      <c r="F139" s="325"/>
      <c r="G139" s="122"/>
      <c r="H139" s="122"/>
      <c r="I139" s="63"/>
    </row>
    <row r="140" spans="1:9">
      <c r="A140" s="292" t="s">
        <v>1637</v>
      </c>
      <c r="B140" s="25" t="s">
        <v>3517</v>
      </c>
      <c r="C140" s="325"/>
      <c r="D140" s="325"/>
      <c r="E140" s="325"/>
      <c r="F140" s="325"/>
      <c r="G140" s="122"/>
      <c r="H140" s="122"/>
      <c r="I140" s="63"/>
    </row>
    <row r="141" spans="1:9">
      <c r="A141" s="307"/>
      <c r="B141" s="45"/>
      <c r="C141" s="308"/>
      <c r="D141" s="308"/>
      <c r="E141" s="308"/>
      <c r="F141" s="308"/>
      <c r="G141" s="46"/>
      <c r="H141" s="46"/>
      <c r="I141" s="63"/>
    </row>
    <row r="142" spans="1:9">
      <c r="A142" s="46"/>
      <c r="B142" s="46"/>
      <c r="C142" s="46"/>
      <c r="D142" s="46"/>
      <c r="E142" s="46"/>
      <c r="F142" s="46"/>
      <c r="G142" s="46"/>
      <c r="H142" s="46"/>
      <c r="I142" s="63"/>
    </row>
    <row r="143" spans="1:9">
      <c r="A143" s="474" t="s">
        <v>3526</v>
      </c>
      <c r="B143" s="474"/>
      <c r="C143" s="474"/>
      <c r="D143" s="122"/>
      <c r="E143" s="122"/>
      <c r="F143" s="122"/>
      <c r="G143" s="46"/>
      <c r="H143" s="46"/>
      <c r="I143" s="63"/>
    </row>
    <row r="144" spans="1:9">
      <c r="A144" s="122"/>
      <c r="B144" s="122"/>
      <c r="C144" s="122"/>
      <c r="D144" s="122"/>
      <c r="E144" s="122"/>
      <c r="F144" s="122"/>
      <c r="G144" s="46"/>
      <c r="H144" s="46"/>
      <c r="I144" s="63"/>
    </row>
    <row r="145" spans="1:9">
      <c r="A145" s="122"/>
      <c r="B145" s="476" t="s">
        <v>1715</v>
      </c>
      <c r="C145" s="476"/>
      <c r="D145" s="476" t="s">
        <v>1716</v>
      </c>
      <c r="E145" s="476"/>
      <c r="F145" s="476"/>
      <c r="G145" s="46"/>
      <c r="H145" s="46"/>
      <c r="I145" s="63"/>
    </row>
    <row r="146" spans="1:9">
      <c r="A146" s="122"/>
      <c r="B146" s="122"/>
      <c r="C146" s="122"/>
      <c r="D146" s="476" t="s">
        <v>3527</v>
      </c>
      <c r="E146" s="476"/>
      <c r="F146" s="476"/>
      <c r="G146" s="46"/>
      <c r="H146" s="46"/>
      <c r="I146" s="63"/>
    </row>
    <row r="147" spans="1:9">
      <c r="A147" s="122"/>
      <c r="B147" s="122"/>
      <c r="C147" s="122"/>
      <c r="D147" s="476" t="s">
        <v>3528</v>
      </c>
      <c r="E147" s="476"/>
      <c r="F147" s="476"/>
      <c r="G147" s="46"/>
      <c r="H147" s="46"/>
      <c r="I147" s="63"/>
    </row>
    <row r="148" spans="1:9">
      <c r="A148" s="122"/>
      <c r="B148" s="122"/>
      <c r="C148" s="122"/>
      <c r="D148" s="326" t="s">
        <v>1719</v>
      </c>
      <c r="E148" s="122"/>
      <c r="F148" s="122"/>
      <c r="G148" s="46"/>
      <c r="H148" s="46"/>
      <c r="I148" s="63"/>
    </row>
    <row r="149" spans="1:9">
      <c r="A149" s="46"/>
      <c r="B149" s="46"/>
      <c r="C149" s="46"/>
      <c r="D149" s="46"/>
      <c r="E149" s="46"/>
      <c r="F149" s="46"/>
      <c r="G149" s="46"/>
      <c r="H149" s="46"/>
      <c r="I149" s="63"/>
    </row>
    <row r="150" spans="1:9">
      <c r="A150" s="46"/>
      <c r="B150" s="46"/>
      <c r="C150" s="46"/>
      <c r="D150" s="46"/>
      <c r="E150" s="46"/>
      <c r="F150" s="46"/>
      <c r="G150" s="46"/>
      <c r="H150" s="46"/>
      <c r="I150" s="63"/>
    </row>
    <row r="151" spans="1:9">
      <c r="A151" s="46"/>
      <c r="B151" s="46"/>
      <c r="C151" s="46"/>
      <c r="D151" s="46"/>
      <c r="E151" s="46"/>
      <c r="F151" s="46"/>
      <c r="G151" s="46"/>
      <c r="H151" s="46"/>
      <c r="I151" s="63"/>
    </row>
    <row r="152" spans="1:9">
      <c r="A152" s="46"/>
      <c r="B152" s="46"/>
      <c r="C152" s="46"/>
      <c r="D152" s="46"/>
      <c r="E152" s="46"/>
      <c r="F152" s="46"/>
      <c r="G152" s="46"/>
      <c r="H152" s="46"/>
      <c r="I152" s="63"/>
    </row>
    <row r="153" spans="1:9">
      <c r="A153" s="46"/>
      <c r="B153" s="46"/>
      <c r="C153" s="46"/>
      <c r="D153" s="46"/>
      <c r="E153" s="46"/>
      <c r="F153" s="46"/>
      <c r="G153" s="46"/>
      <c r="H153" s="46"/>
      <c r="I153" s="63"/>
    </row>
    <row r="154" spans="1:9">
      <c r="A154" s="46"/>
      <c r="B154" s="46"/>
      <c r="C154" s="46"/>
      <c r="D154" s="46"/>
      <c r="E154" s="46"/>
      <c r="F154" s="46"/>
      <c r="G154" s="46"/>
      <c r="H154" s="46"/>
      <c r="I154" s="63"/>
    </row>
    <row r="155" spans="1:9">
      <c r="A155" s="46"/>
      <c r="B155" s="46"/>
      <c r="C155" s="46"/>
      <c r="D155" s="46"/>
      <c r="E155" s="46"/>
      <c r="F155" s="46"/>
      <c r="G155" s="46"/>
      <c r="H155" s="46"/>
      <c r="I155" s="63"/>
    </row>
    <row r="156" spans="1:9">
      <c r="A156" s="46"/>
      <c r="B156" s="46"/>
      <c r="C156" s="46"/>
      <c r="D156" s="46"/>
      <c r="E156" s="46"/>
      <c r="F156" s="46"/>
      <c r="G156" s="46"/>
      <c r="H156" s="46"/>
      <c r="I156" s="63"/>
    </row>
    <row r="157" spans="1:9">
      <c r="A157" s="46"/>
      <c r="B157" s="46"/>
      <c r="C157" s="46"/>
      <c r="D157" s="46"/>
      <c r="E157" s="46"/>
      <c r="F157" s="46"/>
      <c r="G157" s="46"/>
      <c r="H157" s="46"/>
      <c r="I157" s="63"/>
    </row>
    <row r="158" spans="1:9">
      <c r="A158" s="46"/>
      <c r="B158" s="46"/>
      <c r="C158" s="46"/>
      <c r="D158" s="46"/>
      <c r="E158" s="46"/>
      <c r="F158" s="46"/>
      <c r="G158" s="46"/>
      <c r="H158" s="46"/>
      <c r="I158" s="63"/>
    </row>
    <row r="159" spans="1:9">
      <c r="A159" s="46"/>
      <c r="B159" s="46"/>
      <c r="C159" s="46"/>
      <c r="D159" s="46"/>
      <c r="E159" s="46"/>
      <c r="F159" s="46"/>
      <c r="G159" s="46"/>
      <c r="H159" s="46"/>
      <c r="I159" s="63"/>
    </row>
    <row r="160" spans="1:9">
      <c r="A160" s="46"/>
      <c r="B160" s="46"/>
      <c r="C160" s="46"/>
      <c r="D160" s="46"/>
      <c r="E160" s="46"/>
      <c r="F160" s="46"/>
      <c r="G160" s="46"/>
      <c r="H160" s="46"/>
      <c r="I160" s="63"/>
    </row>
    <row r="161" spans="1:9">
      <c r="A161" s="46"/>
      <c r="B161" s="46"/>
      <c r="C161" s="46"/>
      <c r="D161" s="46"/>
      <c r="E161" s="46"/>
      <c r="F161" s="46"/>
      <c r="G161" s="46"/>
      <c r="H161" s="46"/>
      <c r="I161" s="63"/>
    </row>
    <row r="162" spans="1:9">
      <c r="A162" s="46"/>
      <c r="B162" s="46"/>
      <c r="C162" s="46"/>
      <c r="D162" s="46"/>
      <c r="E162" s="46"/>
      <c r="F162" s="46"/>
      <c r="G162" s="46"/>
      <c r="H162" s="46"/>
      <c r="I162" s="63"/>
    </row>
    <row r="163" spans="1:9">
      <c r="A163" s="46"/>
      <c r="B163" s="46"/>
      <c r="C163" s="46"/>
      <c r="D163" s="46"/>
      <c r="E163" s="46"/>
      <c r="F163" s="46"/>
      <c r="G163" s="46"/>
      <c r="H163" s="46"/>
      <c r="I163" s="63"/>
    </row>
    <row r="164" spans="1:9">
      <c r="A164" s="46"/>
      <c r="B164" s="46"/>
      <c r="C164" s="46"/>
      <c r="D164" s="46"/>
      <c r="E164" s="46"/>
      <c r="F164" s="46"/>
      <c r="G164" s="46"/>
      <c r="H164" s="46"/>
      <c r="I164" s="63"/>
    </row>
    <row r="165" spans="1:9">
      <c r="A165" s="46"/>
      <c r="B165" s="46"/>
      <c r="C165" s="46"/>
      <c r="D165" s="46"/>
      <c r="E165" s="46"/>
      <c r="F165" s="46"/>
      <c r="G165" s="46"/>
      <c r="H165" s="46"/>
      <c r="I165" s="63"/>
    </row>
    <row r="166" spans="1:9">
      <c r="A166" s="46"/>
      <c r="B166" s="46"/>
      <c r="C166" s="46"/>
      <c r="D166" s="46"/>
      <c r="E166" s="46"/>
      <c r="F166" s="46"/>
      <c r="G166" s="46"/>
      <c r="H166" s="46"/>
      <c r="I166" s="63"/>
    </row>
    <row r="167" spans="1:9">
      <c r="A167" s="46"/>
      <c r="B167" s="46"/>
      <c r="C167" s="46"/>
      <c r="D167" s="46"/>
      <c r="E167" s="46"/>
      <c r="F167" s="46"/>
      <c r="G167" s="46"/>
      <c r="H167" s="46"/>
      <c r="I167" s="63"/>
    </row>
    <row r="168" spans="1:9">
      <c r="A168" s="46"/>
      <c r="B168" s="46"/>
      <c r="C168" s="46"/>
      <c r="D168" s="46"/>
      <c r="E168" s="46"/>
      <c r="F168" s="46"/>
      <c r="G168" s="46"/>
      <c r="H168" s="46"/>
      <c r="I168" s="63"/>
    </row>
    <row r="169" spans="1:9">
      <c r="A169" s="46"/>
      <c r="B169" s="46"/>
      <c r="C169" s="46"/>
      <c r="D169" s="46"/>
      <c r="E169" s="46"/>
      <c r="F169" s="46"/>
      <c r="G169" s="46"/>
      <c r="H169" s="46"/>
      <c r="I169" s="63"/>
    </row>
    <row r="170" spans="1:9">
      <c r="A170" s="46"/>
      <c r="B170" s="46"/>
      <c r="C170" s="46"/>
      <c r="D170" s="46"/>
      <c r="E170" s="46"/>
      <c r="F170" s="46"/>
      <c r="G170" s="46"/>
      <c r="H170" s="46"/>
      <c r="I170" s="63"/>
    </row>
    <row r="171" spans="1:9">
      <c r="A171" s="46"/>
      <c r="B171" s="46"/>
      <c r="C171" s="46"/>
      <c r="D171" s="46"/>
      <c r="E171" s="46"/>
      <c r="F171" s="46"/>
      <c r="G171" s="46"/>
      <c r="H171" s="46"/>
      <c r="I171" s="63"/>
    </row>
    <row r="172" spans="1:9">
      <c r="A172" s="46"/>
      <c r="B172" s="46"/>
      <c r="C172" s="46"/>
      <c r="D172" s="46"/>
      <c r="E172" s="46"/>
      <c r="F172" s="46"/>
      <c r="G172" s="46"/>
      <c r="H172" s="46"/>
      <c r="I172" s="63"/>
    </row>
    <row r="173" spans="1:9">
      <c r="A173" s="46"/>
      <c r="B173" s="46"/>
      <c r="C173" s="46"/>
      <c r="D173" s="46"/>
      <c r="E173" s="46"/>
      <c r="F173" s="46"/>
      <c r="G173" s="46"/>
      <c r="H173" s="46"/>
      <c r="I173" s="63"/>
    </row>
    <row r="174" spans="1:9">
      <c r="A174" s="46"/>
      <c r="B174" s="46"/>
      <c r="C174" s="46"/>
      <c r="D174" s="46"/>
      <c r="E174" s="46"/>
      <c r="F174" s="46"/>
      <c r="G174" s="46"/>
      <c r="H174" s="46"/>
      <c r="I174" s="63"/>
    </row>
    <row r="175" spans="1:9">
      <c r="A175" s="46"/>
      <c r="B175" s="46"/>
      <c r="C175" s="46"/>
      <c r="D175" s="46"/>
      <c r="E175" s="46"/>
      <c r="F175" s="46"/>
      <c r="G175" s="46"/>
      <c r="H175" s="46"/>
      <c r="I175" s="63"/>
    </row>
    <row r="176" spans="1:9">
      <c r="A176" s="46"/>
      <c r="B176" s="46"/>
      <c r="C176" s="46"/>
      <c r="D176" s="46"/>
      <c r="E176" s="46"/>
      <c r="F176" s="46"/>
      <c r="G176" s="46"/>
      <c r="H176" s="46"/>
      <c r="I176" s="63"/>
    </row>
    <row r="177" spans="1:9">
      <c r="A177" s="46"/>
      <c r="B177" s="46"/>
      <c r="C177" s="46"/>
      <c r="D177" s="46"/>
      <c r="E177" s="46"/>
      <c r="F177" s="46"/>
      <c r="G177" s="46"/>
      <c r="H177" s="46"/>
      <c r="I177" s="63"/>
    </row>
    <row r="178" spans="1:9">
      <c r="A178" s="46"/>
      <c r="B178" s="46"/>
      <c r="C178" s="46"/>
      <c r="D178" s="46"/>
      <c r="E178" s="46"/>
      <c r="F178" s="46"/>
      <c r="G178" s="46"/>
      <c r="H178" s="46"/>
      <c r="I178" s="63"/>
    </row>
    <row r="179" spans="1:9">
      <c r="A179" s="46"/>
      <c r="B179" s="46"/>
      <c r="C179" s="46"/>
      <c r="D179" s="46"/>
      <c r="E179" s="46"/>
      <c r="F179" s="46"/>
      <c r="G179" s="46"/>
      <c r="H179" s="46"/>
      <c r="I179" s="63"/>
    </row>
    <row r="180" spans="1:9">
      <c r="A180" s="46"/>
      <c r="B180" s="46"/>
      <c r="C180" s="46"/>
      <c r="D180" s="46"/>
      <c r="E180" s="46"/>
      <c r="F180" s="46"/>
      <c r="G180" s="46"/>
      <c r="H180" s="46"/>
      <c r="I180" s="63"/>
    </row>
    <row r="181" spans="1:9">
      <c r="A181" s="46"/>
      <c r="B181" s="46"/>
      <c r="C181" s="46"/>
      <c r="D181" s="46"/>
      <c r="E181" s="46"/>
      <c r="F181" s="46"/>
      <c r="G181" s="46"/>
      <c r="H181" s="46"/>
      <c r="I181" s="63"/>
    </row>
    <row r="182" spans="1:9">
      <c r="A182" s="46"/>
      <c r="B182" s="46"/>
      <c r="C182" s="46"/>
      <c r="D182" s="46"/>
      <c r="E182" s="46"/>
      <c r="F182" s="46"/>
      <c r="G182" s="46"/>
      <c r="H182" s="46"/>
      <c r="I182" s="63"/>
    </row>
    <row r="183" spans="1:9">
      <c r="A183" s="46"/>
      <c r="B183" s="46"/>
      <c r="C183" s="46"/>
      <c r="D183" s="46"/>
      <c r="E183" s="46"/>
      <c r="F183" s="46"/>
      <c r="G183" s="46"/>
      <c r="H183" s="46"/>
      <c r="I183" s="63"/>
    </row>
    <row r="184" spans="1:9">
      <c r="A184" s="46"/>
      <c r="B184" s="46"/>
      <c r="C184" s="46"/>
      <c r="D184" s="46"/>
      <c r="E184" s="46"/>
      <c r="F184" s="46"/>
      <c r="G184" s="46"/>
      <c r="H184" s="46"/>
      <c r="I184" s="63"/>
    </row>
    <row r="185" spans="1:9">
      <c r="A185" s="46"/>
      <c r="B185" s="46"/>
      <c r="C185" s="46"/>
      <c r="D185" s="46"/>
      <c r="E185" s="46"/>
      <c r="F185" s="46"/>
      <c r="G185" s="46"/>
      <c r="H185" s="46"/>
      <c r="I185" s="63"/>
    </row>
    <row r="186" spans="1:9">
      <c r="A186" s="46"/>
      <c r="B186" s="46"/>
      <c r="C186" s="46"/>
      <c r="D186" s="46"/>
      <c r="E186" s="46"/>
      <c r="F186" s="46"/>
      <c r="G186" s="46"/>
      <c r="H186" s="46"/>
      <c r="I186" s="63"/>
    </row>
    <row r="187" spans="1:9">
      <c r="A187" s="46"/>
      <c r="B187" s="46"/>
      <c r="C187" s="46"/>
      <c r="D187" s="46"/>
      <c r="E187" s="46"/>
      <c r="F187" s="46"/>
      <c r="G187" s="46"/>
      <c r="H187" s="46"/>
      <c r="I187" s="63"/>
    </row>
    <row r="188" spans="1:9">
      <c r="A188" s="46"/>
      <c r="B188" s="46"/>
      <c r="C188" s="46"/>
      <c r="D188" s="46"/>
      <c r="E188" s="46"/>
      <c r="F188" s="46"/>
      <c r="G188" s="46"/>
      <c r="H188" s="46"/>
      <c r="I188" s="63"/>
    </row>
    <row r="189" spans="1:9">
      <c r="A189" s="46"/>
      <c r="B189" s="46"/>
      <c r="C189" s="46"/>
      <c r="D189" s="46"/>
      <c r="E189" s="46"/>
      <c r="F189" s="46"/>
      <c r="G189" s="46"/>
      <c r="H189" s="46"/>
      <c r="I189" s="63"/>
    </row>
    <row r="190" spans="1:9">
      <c r="A190" s="46"/>
      <c r="B190" s="46"/>
      <c r="C190" s="46"/>
      <c r="D190" s="46"/>
      <c r="E190" s="46"/>
      <c r="F190" s="46"/>
      <c r="G190" s="46"/>
      <c r="H190" s="46"/>
      <c r="I190" s="63"/>
    </row>
    <row r="191" spans="1:9">
      <c r="A191" s="46"/>
      <c r="B191" s="46"/>
      <c r="C191" s="46"/>
      <c r="D191" s="46"/>
      <c r="E191" s="46"/>
      <c r="F191" s="46"/>
      <c r="G191" s="46"/>
      <c r="H191" s="46"/>
      <c r="I191" s="63"/>
    </row>
    <row r="192" spans="1:9">
      <c r="A192" s="46"/>
      <c r="B192" s="46"/>
      <c r="C192" s="46"/>
      <c r="D192" s="46"/>
      <c r="E192" s="46"/>
      <c r="F192" s="46"/>
      <c r="G192" s="46"/>
      <c r="H192" s="46"/>
      <c r="I192" s="63"/>
    </row>
    <row r="193" spans="1:9">
      <c r="A193" s="46"/>
      <c r="B193" s="46"/>
      <c r="C193" s="46"/>
      <c r="D193" s="46"/>
      <c r="E193" s="46"/>
      <c r="F193" s="46"/>
      <c r="G193" s="46"/>
      <c r="H193" s="46"/>
      <c r="I193" s="63"/>
    </row>
    <row r="194" spans="1:9">
      <c r="A194" s="46"/>
      <c r="B194" s="46"/>
      <c r="C194" s="46"/>
      <c r="D194" s="46"/>
      <c r="E194" s="46"/>
      <c r="F194" s="46"/>
      <c r="G194" s="46"/>
      <c r="H194" s="46"/>
      <c r="I194" s="63"/>
    </row>
    <row r="195" spans="1:9">
      <c r="A195" s="46"/>
      <c r="B195" s="46"/>
      <c r="C195" s="46"/>
      <c r="D195" s="46"/>
      <c r="E195" s="46"/>
      <c r="F195" s="46"/>
      <c r="G195" s="46"/>
      <c r="H195" s="46"/>
      <c r="I195" s="63"/>
    </row>
    <row r="196" spans="1:9">
      <c r="A196" s="46"/>
      <c r="B196" s="46"/>
      <c r="C196" s="46"/>
      <c r="D196" s="46"/>
      <c r="E196" s="46"/>
      <c r="F196" s="46"/>
      <c r="G196" s="46"/>
      <c r="H196" s="46"/>
      <c r="I196" s="63"/>
    </row>
    <row r="197" spans="1:9">
      <c r="A197" s="46"/>
      <c r="B197" s="46"/>
      <c r="C197" s="46"/>
      <c r="D197" s="46"/>
      <c r="E197" s="46"/>
      <c r="F197" s="46"/>
      <c r="G197" s="46"/>
      <c r="H197" s="46"/>
      <c r="I197" s="63"/>
    </row>
    <row r="198" spans="1:9">
      <c r="A198" s="46"/>
      <c r="B198" s="46"/>
      <c r="C198" s="46"/>
      <c r="D198" s="46"/>
      <c r="E198" s="46"/>
      <c r="F198" s="46"/>
      <c r="G198" s="46"/>
      <c r="H198" s="46"/>
      <c r="I198" s="63"/>
    </row>
    <row r="199" spans="1:9">
      <c r="A199" s="46"/>
      <c r="B199" s="46"/>
      <c r="C199" s="46"/>
      <c r="D199" s="46"/>
      <c r="E199" s="46"/>
      <c r="F199" s="46"/>
      <c r="G199" s="46"/>
      <c r="H199" s="46"/>
      <c r="I199" s="63"/>
    </row>
    <row r="200" spans="1:9">
      <c r="A200" s="46"/>
      <c r="B200" s="46"/>
      <c r="C200" s="46"/>
      <c r="D200" s="46"/>
      <c r="E200" s="46"/>
      <c r="F200" s="46"/>
      <c r="G200" s="46"/>
      <c r="H200" s="46"/>
      <c r="I200" s="63"/>
    </row>
    <row r="201" spans="1:9">
      <c r="A201" s="46"/>
      <c r="B201" s="46"/>
      <c r="C201" s="46"/>
      <c r="D201" s="46"/>
      <c r="E201" s="46"/>
      <c r="F201" s="46"/>
      <c r="G201" s="46"/>
      <c r="H201" s="46"/>
      <c r="I201" s="63"/>
    </row>
    <row r="202" spans="1:9">
      <c r="A202" s="46"/>
      <c r="B202" s="46"/>
      <c r="C202" s="46"/>
      <c r="D202" s="46"/>
      <c r="E202" s="46"/>
      <c r="F202" s="46"/>
      <c r="G202" s="46"/>
      <c r="H202" s="46"/>
      <c r="I202" s="63"/>
    </row>
    <row r="203" spans="1:9">
      <c r="A203" s="46"/>
      <c r="B203" s="46"/>
      <c r="C203" s="46"/>
      <c r="D203" s="46"/>
      <c r="E203" s="46"/>
      <c r="F203" s="46"/>
      <c r="G203" s="46"/>
      <c r="H203" s="46"/>
      <c r="I203" s="63"/>
    </row>
    <row r="204" spans="1:9">
      <c r="A204" s="46"/>
      <c r="B204" s="46"/>
      <c r="C204" s="46"/>
      <c r="D204" s="46"/>
      <c r="E204" s="46"/>
      <c r="F204" s="46"/>
      <c r="G204" s="46"/>
      <c r="H204" s="46"/>
      <c r="I204" s="63"/>
    </row>
    <row r="205" spans="1:9">
      <c r="A205" s="46"/>
      <c r="B205" s="46"/>
      <c r="C205" s="46"/>
      <c r="D205" s="46"/>
      <c r="E205" s="46"/>
      <c r="F205" s="46"/>
      <c r="G205" s="46"/>
      <c r="H205" s="46"/>
      <c r="I205" s="63"/>
    </row>
    <row r="206" spans="1:9">
      <c r="A206" s="46"/>
      <c r="B206" s="46"/>
      <c r="C206" s="46"/>
      <c r="D206" s="46"/>
      <c r="E206" s="46"/>
      <c r="F206" s="46"/>
      <c r="G206" s="46"/>
      <c r="H206" s="46"/>
      <c r="I206" s="63"/>
    </row>
    <row r="207" spans="1:9">
      <c r="A207" s="46"/>
      <c r="B207" s="46"/>
      <c r="C207" s="46"/>
      <c r="D207" s="46"/>
      <c r="E207" s="46"/>
      <c r="F207" s="46"/>
      <c r="G207" s="46"/>
      <c r="H207" s="46"/>
      <c r="I207" s="63"/>
    </row>
    <row r="208" spans="1:9">
      <c r="A208" s="46"/>
      <c r="B208" s="46"/>
      <c r="C208" s="46"/>
      <c r="D208" s="46"/>
      <c r="E208" s="46"/>
      <c r="F208" s="46"/>
      <c r="G208" s="46"/>
      <c r="H208" s="46"/>
      <c r="I208" s="63"/>
    </row>
    <row r="209" spans="1:9">
      <c r="A209" s="46"/>
      <c r="B209" s="46"/>
      <c r="C209" s="46"/>
      <c r="D209" s="46"/>
      <c r="E209" s="46"/>
      <c r="F209" s="46"/>
      <c r="G209" s="46"/>
      <c r="H209" s="46"/>
      <c r="I209" s="63"/>
    </row>
    <row r="210" spans="1:9">
      <c r="A210" s="46"/>
      <c r="B210" s="46"/>
      <c r="C210" s="46"/>
      <c r="D210" s="46"/>
      <c r="E210" s="46"/>
      <c r="F210" s="46"/>
      <c r="G210" s="46"/>
      <c r="H210" s="46"/>
      <c r="I210" s="63"/>
    </row>
    <row r="211" spans="1:9">
      <c r="A211" s="46"/>
      <c r="B211" s="46"/>
      <c r="C211" s="46"/>
      <c r="D211" s="46"/>
      <c r="E211" s="46"/>
      <c r="F211" s="46"/>
      <c r="G211" s="46"/>
      <c r="H211" s="46"/>
      <c r="I211" s="63"/>
    </row>
    <row r="212" spans="1:9">
      <c r="A212" s="46"/>
      <c r="B212" s="46"/>
      <c r="C212" s="46"/>
      <c r="D212" s="46"/>
      <c r="E212" s="46"/>
      <c r="F212" s="46"/>
      <c r="G212" s="46"/>
      <c r="H212" s="46"/>
      <c r="I212" s="63"/>
    </row>
    <row r="213" spans="1:9">
      <c r="A213" s="46"/>
      <c r="B213" s="46"/>
      <c r="C213" s="46"/>
      <c r="D213" s="46"/>
      <c r="E213" s="46"/>
      <c r="F213" s="46"/>
      <c r="G213" s="46"/>
      <c r="H213" s="46"/>
      <c r="I213" s="63"/>
    </row>
  </sheetData>
  <mergeCells count="80">
    <mergeCell ref="D147:F147"/>
    <mergeCell ref="D131:E131"/>
    <mergeCell ref="F131:G131"/>
    <mergeCell ref="A143:C143"/>
    <mergeCell ref="B145:C145"/>
    <mergeCell ref="D145:F145"/>
    <mergeCell ref="D146:F146"/>
    <mergeCell ref="D128:E128"/>
    <mergeCell ref="F128:G128"/>
    <mergeCell ref="D129:E129"/>
    <mergeCell ref="F129:G129"/>
    <mergeCell ref="D130:E130"/>
    <mergeCell ref="F130:G130"/>
    <mergeCell ref="B124:F124"/>
    <mergeCell ref="B114:F114"/>
    <mergeCell ref="B116:E116"/>
    <mergeCell ref="D118:E118"/>
    <mergeCell ref="F118:G118"/>
    <mergeCell ref="D119:E119"/>
    <mergeCell ref="F119:G119"/>
    <mergeCell ref="D120:E120"/>
    <mergeCell ref="F120:G120"/>
    <mergeCell ref="D121:E121"/>
    <mergeCell ref="F121:G121"/>
    <mergeCell ref="B123:F123"/>
    <mergeCell ref="D110:E110"/>
    <mergeCell ref="F110:G110"/>
    <mergeCell ref="D111:E111"/>
    <mergeCell ref="F111:G111"/>
    <mergeCell ref="D112:E112"/>
    <mergeCell ref="F112:G112"/>
    <mergeCell ref="D109:E109"/>
    <mergeCell ref="F109:G109"/>
    <mergeCell ref="A97:A98"/>
    <mergeCell ref="B97:B98"/>
    <mergeCell ref="C97:C98"/>
    <mergeCell ref="D97:D98"/>
    <mergeCell ref="E97:E98"/>
    <mergeCell ref="F97:G98"/>
    <mergeCell ref="F99:G99"/>
    <mergeCell ref="F100:G100"/>
    <mergeCell ref="F101:G101"/>
    <mergeCell ref="F102:G102"/>
    <mergeCell ref="B105:F105"/>
    <mergeCell ref="B87:C87"/>
    <mergeCell ref="B59:F59"/>
    <mergeCell ref="B60:F60"/>
    <mergeCell ref="C64:D64"/>
    <mergeCell ref="E64:F64"/>
    <mergeCell ref="C65:D65"/>
    <mergeCell ref="E65:F65"/>
    <mergeCell ref="C66:D66"/>
    <mergeCell ref="E66:F66"/>
    <mergeCell ref="C67:D67"/>
    <mergeCell ref="E67:F67"/>
    <mergeCell ref="A79:F79"/>
    <mergeCell ref="D55:E55"/>
    <mergeCell ref="F55:G55"/>
    <mergeCell ref="D56:E56"/>
    <mergeCell ref="F56:G56"/>
    <mergeCell ref="D57:E57"/>
    <mergeCell ref="F57:G57"/>
    <mergeCell ref="D48:E48"/>
    <mergeCell ref="F48:G48"/>
    <mergeCell ref="B50:F50"/>
    <mergeCell ref="B52:E52"/>
    <mergeCell ref="D54:E54"/>
    <mergeCell ref="F54:G54"/>
    <mergeCell ref="D45:E45"/>
    <mergeCell ref="F45:G45"/>
    <mergeCell ref="D46:E46"/>
    <mergeCell ref="F46:G46"/>
    <mergeCell ref="D47:E47"/>
    <mergeCell ref="F47:G47"/>
    <mergeCell ref="A37:D37"/>
    <mergeCell ref="A1:H1"/>
    <mergeCell ref="B10:C10"/>
    <mergeCell ref="B15:F15"/>
    <mergeCell ref="B17:E17"/>
    <mergeCell ref="B19:G19"/>
  </mergeCells>
  <conditionalFormatting sqref="C80">
    <cfRule type="containsText" dxfId="55" priority="7" operator="containsText" text="0">
      <formula>NOT(ISERROR(SEARCH("0",C80)))</formula>
    </cfRule>
  </conditionalFormatting>
  <conditionalFormatting sqref="C103">
    <cfRule type="containsText" dxfId="54" priority="6" operator="containsText" text="0">
      <formula>NOT(ISERROR(SEARCH("0",C103)))</formula>
    </cfRule>
  </conditionalFormatting>
  <conditionalFormatting sqref="E99:E102">
    <cfRule type="cellIs" dxfId="53" priority="1" operator="equal">
      <formula>0</formula>
    </cfRule>
    <cfRule type="containsErrors" dxfId="52" priority="5">
      <formula>ISERROR(E99)</formula>
    </cfRule>
  </conditionalFormatting>
  <conditionalFormatting sqref="E103:F103">
    <cfRule type="containsErrors" dxfId="51" priority="4">
      <formula>ISERROR(E103)</formula>
    </cfRule>
  </conditionalFormatting>
  <conditionalFormatting sqref="C99:D102">
    <cfRule type="cellIs" dxfId="50" priority="3" operator="equal">
      <formula>0</formula>
    </cfRule>
  </conditionalFormatting>
  <conditionalFormatting sqref="F99:G102">
    <cfRule type="cellIs" dxfId="49" priority="2" operator="equal">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2C15F-5A3D-491F-A80C-E239420DC1D0}">
  <dimension ref="A1:I192"/>
  <sheetViews>
    <sheetView showGridLines="0" workbookViewId="0">
      <selection activeCell="B99" sqref="B99"/>
    </sheetView>
  </sheetViews>
  <sheetFormatPr baseColWidth="10" defaultColWidth="8.796875" defaultRowHeight="13.8"/>
  <cols>
    <col min="2" max="2" width="10.296875" customWidth="1"/>
    <col min="3" max="3" width="22.69921875" customWidth="1"/>
    <col min="4" max="4" width="17.8984375" customWidth="1"/>
  </cols>
  <sheetData>
    <row r="1" spans="1:9" ht="17.399999999999999">
      <c r="A1" s="467" t="s">
        <v>6039</v>
      </c>
      <c r="B1" s="467"/>
      <c r="C1" s="467"/>
      <c r="D1" s="467"/>
      <c r="E1" s="467"/>
      <c r="F1" s="467"/>
      <c r="G1" s="467"/>
      <c r="H1" s="467"/>
      <c r="I1" s="298"/>
    </row>
    <row r="2" spans="1:9" ht="17.399999999999999">
      <c r="A2" s="324"/>
      <c r="B2" s="324"/>
      <c r="C2" s="324"/>
      <c r="D2" s="324"/>
      <c r="E2" s="324"/>
      <c r="F2" s="324"/>
      <c r="G2" s="324"/>
      <c r="H2" s="324"/>
      <c r="I2" s="63"/>
    </row>
    <row r="3" spans="1:9">
      <c r="A3" s="75" t="s">
        <v>1620</v>
      </c>
      <c r="B3" s="63"/>
      <c r="C3" s="144"/>
      <c r="D3" s="75" t="s">
        <v>1621</v>
      </c>
      <c r="E3" s="144"/>
      <c r="F3" s="75" t="s">
        <v>1622</v>
      </c>
      <c r="G3" s="145"/>
      <c r="H3" s="145"/>
      <c r="I3" s="63"/>
    </row>
    <row r="4" spans="1:9">
      <c r="A4" s="75"/>
      <c r="B4" s="63"/>
      <c r="C4" s="75"/>
      <c r="D4" s="63"/>
      <c r="E4" s="63"/>
      <c r="F4" s="75"/>
      <c r="G4" s="146"/>
      <c r="H4" s="63"/>
      <c r="I4" s="63"/>
    </row>
    <row r="5" spans="1:9">
      <c r="A5" s="75"/>
      <c r="B5" s="63"/>
      <c r="C5" s="75"/>
      <c r="D5" s="63"/>
      <c r="E5" s="63"/>
      <c r="F5" s="75"/>
      <c r="G5" s="146"/>
      <c r="H5" s="98"/>
      <c r="I5" s="63"/>
    </row>
    <row r="6" spans="1:9">
      <c r="A6" s="75" t="s">
        <v>3499</v>
      </c>
      <c r="B6" s="63"/>
      <c r="C6" s="75"/>
      <c r="D6" s="144"/>
      <c r="E6" s="63"/>
      <c r="F6" s="75" t="s">
        <v>1622</v>
      </c>
      <c r="G6" s="147"/>
      <c r="H6" s="299"/>
      <c r="I6" s="63"/>
    </row>
    <row r="7" spans="1:9" ht="17.399999999999999">
      <c r="A7" s="324"/>
      <c r="B7" s="324"/>
      <c r="C7" s="324"/>
      <c r="D7" s="324"/>
      <c r="E7" s="324"/>
      <c r="F7" s="324"/>
      <c r="G7" s="324"/>
      <c r="H7" s="324"/>
      <c r="I7" s="63"/>
    </row>
    <row r="8" spans="1:9">
      <c r="A8" s="63"/>
      <c r="B8" s="63"/>
      <c r="C8" s="63"/>
      <c r="D8" s="63"/>
      <c r="E8" s="63"/>
      <c r="F8" s="63"/>
      <c r="G8" s="63"/>
      <c r="H8" s="63"/>
      <c r="I8" s="63"/>
    </row>
    <row r="9" spans="1:9" ht="15.6">
      <c r="A9" s="122"/>
      <c r="B9" s="328" t="s">
        <v>1685</v>
      </c>
      <c r="C9" s="328"/>
      <c r="D9" s="328"/>
      <c r="E9" s="328"/>
      <c r="F9" s="328"/>
      <c r="G9" s="328"/>
      <c r="H9" s="328"/>
      <c r="I9" s="63"/>
    </row>
    <row r="10" spans="1:9" ht="15.6">
      <c r="A10" s="122"/>
      <c r="B10" s="468" t="s">
        <v>3500</v>
      </c>
      <c r="C10" s="468"/>
      <c r="D10" s="122"/>
      <c r="E10" s="122"/>
      <c r="F10" s="122"/>
      <c r="G10" s="122"/>
      <c r="H10" s="122"/>
      <c r="I10" s="63"/>
    </row>
    <row r="11" spans="1:9">
      <c r="A11" s="122"/>
      <c r="B11" s="63" t="s">
        <v>5961</v>
      </c>
      <c r="C11" s="122"/>
      <c r="D11" s="122"/>
      <c r="E11" s="122"/>
      <c r="F11" s="122"/>
      <c r="G11" s="122"/>
      <c r="H11" s="122"/>
      <c r="I11" s="63"/>
    </row>
    <row r="12" spans="1:9">
      <c r="A12" s="122"/>
      <c r="B12" s="63"/>
      <c r="C12" s="122"/>
      <c r="D12" s="122"/>
      <c r="E12" s="122"/>
      <c r="F12" s="122"/>
      <c r="G12" s="122"/>
      <c r="H12" s="122"/>
      <c r="I12" s="63"/>
    </row>
    <row r="13" spans="1:9">
      <c r="A13" s="122"/>
      <c r="B13" s="327" t="s">
        <v>1687</v>
      </c>
      <c r="C13" s="327"/>
      <c r="D13" s="122"/>
      <c r="E13" s="122"/>
      <c r="F13" s="122"/>
      <c r="G13" s="122"/>
      <c r="H13" s="122"/>
      <c r="I13" s="63"/>
    </row>
    <row r="14" spans="1:9">
      <c r="A14" s="122"/>
      <c r="B14" s="122"/>
      <c r="C14" s="122"/>
      <c r="D14" s="122"/>
      <c r="E14" s="122"/>
      <c r="F14" s="122"/>
      <c r="G14" s="122"/>
      <c r="H14" s="122"/>
      <c r="I14" s="63"/>
    </row>
    <row r="15" spans="1:9">
      <c r="A15" s="122"/>
      <c r="B15" s="443" t="s">
        <v>1688</v>
      </c>
      <c r="C15" s="443"/>
      <c r="D15" s="443"/>
      <c r="E15" s="443"/>
      <c r="F15" s="443"/>
      <c r="G15" s="122"/>
      <c r="H15" s="122"/>
      <c r="I15" s="63"/>
    </row>
    <row r="16" spans="1:9">
      <c r="A16" s="96" t="s">
        <v>1637</v>
      </c>
      <c r="B16" s="325" t="s">
        <v>6081</v>
      </c>
      <c r="C16" s="325"/>
      <c r="D16" s="325"/>
      <c r="E16" s="325"/>
      <c r="F16" s="325"/>
      <c r="G16" s="325"/>
      <c r="H16" s="325"/>
      <c r="I16" s="63"/>
    </row>
    <row r="17" spans="1:9">
      <c r="A17" s="122"/>
      <c r="B17" s="443" t="s">
        <v>1689</v>
      </c>
      <c r="C17" s="443"/>
      <c r="D17" s="443"/>
      <c r="E17" s="443"/>
      <c r="F17" s="122"/>
      <c r="G17" s="122"/>
      <c r="H17" s="122"/>
      <c r="I17" s="63"/>
    </row>
    <row r="18" spans="1:9">
      <c r="A18" s="96" t="s">
        <v>1637</v>
      </c>
      <c r="B18" s="325" t="s">
        <v>6099</v>
      </c>
      <c r="C18" s="325"/>
      <c r="D18" s="325"/>
      <c r="E18" s="325"/>
      <c r="F18" s="325"/>
      <c r="G18" s="325"/>
      <c r="H18" s="325"/>
      <c r="I18" s="63"/>
    </row>
    <row r="19" spans="1:9">
      <c r="A19" s="122"/>
      <c r="B19" s="443" t="s">
        <v>1690</v>
      </c>
      <c r="C19" s="443"/>
      <c r="D19" s="443"/>
      <c r="E19" s="443"/>
      <c r="F19" s="443"/>
      <c r="G19" s="443"/>
      <c r="H19" s="122"/>
      <c r="I19" s="63"/>
    </row>
    <row r="20" spans="1:9" ht="14.4" thickBot="1">
      <c r="A20" s="122"/>
      <c r="B20" s="325"/>
      <c r="C20" s="325"/>
      <c r="D20" s="325"/>
      <c r="E20" s="325"/>
      <c r="F20" s="325"/>
      <c r="G20" s="325"/>
      <c r="H20" s="122"/>
      <c r="I20" s="63"/>
    </row>
    <row r="21" spans="1:9" ht="14.4" thickBot="1">
      <c r="A21" s="122"/>
      <c r="B21" s="329" t="s">
        <v>6040</v>
      </c>
      <c r="C21" s="310" t="s">
        <v>6157</v>
      </c>
      <c r="D21" s="479" t="s">
        <v>6158</v>
      </c>
      <c r="E21" s="480"/>
      <c r="F21" s="481" t="s">
        <v>6150</v>
      </c>
      <c r="G21" s="482"/>
      <c r="H21" s="122"/>
      <c r="I21" s="63"/>
    </row>
    <row r="22" spans="1:9">
      <c r="A22" s="122"/>
      <c r="B22" s="79" t="s">
        <v>6041</v>
      </c>
      <c r="C22" s="78">
        <v>40</v>
      </c>
      <c r="D22" s="483">
        <v>10</v>
      </c>
      <c r="E22" s="434"/>
      <c r="F22" s="484">
        <v>50</v>
      </c>
      <c r="G22" s="485"/>
      <c r="H22" s="122"/>
      <c r="I22" s="63"/>
    </row>
    <row r="23" spans="1:9">
      <c r="A23" s="122"/>
      <c r="B23" s="330" t="s">
        <v>6042</v>
      </c>
      <c r="C23" s="80">
        <v>160</v>
      </c>
      <c r="D23" s="438">
        <v>40</v>
      </c>
      <c r="E23" s="437"/>
      <c r="F23" s="486">
        <v>200</v>
      </c>
      <c r="G23" s="487"/>
      <c r="H23" s="122"/>
      <c r="I23" s="63"/>
    </row>
    <row r="24" spans="1:9" ht="14.4" thickBot="1">
      <c r="A24" s="122"/>
      <c r="B24" s="331" t="s">
        <v>6043</v>
      </c>
      <c r="C24" s="82">
        <v>240</v>
      </c>
      <c r="D24" s="488">
        <v>60</v>
      </c>
      <c r="E24" s="489"/>
      <c r="F24" s="490">
        <v>300</v>
      </c>
      <c r="G24" s="491"/>
      <c r="H24" s="122"/>
      <c r="I24" s="63"/>
    </row>
    <row r="25" spans="1:9">
      <c r="A25" s="122"/>
      <c r="B25" s="325"/>
      <c r="C25" s="325"/>
      <c r="D25" s="325"/>
      <c r="E25" s="325"/>
      <c r="F25" s="325"/>
      <c r="G25" s="325"/>
      <c r="H25" s="122"/>
      <c r="I25" s="63"/>
    </row>
    <row r="26" spans="1:9">
      <c r="A26" s="292"/>
      <c r="B26" s="322"/>
      <c r="C26" s="300"/>
      <c r="D26" s="325"/>
      <c r="E26" s="325"/>
      <c r="F26" s="325"/>
      <c r="G26" s="325"/>
      <c r="H26" s="122"/>
      <c r="I26" s="63"/>
    </row>
    <row r="27" spans="1:9">
      <c r="A27" s="122"/>
      <c r="B27" s="327" t="s">
        <v>6050</v>
      </c>
      <c r="C27" s="327"/>
      <c r="D27" s="327"/>
      <c r="E27" s="327"/>
      <c r="F27" s="327"/>
      <c r="G27" s="327"/>
      <c r="H27" s="327"/>
      <c r="I27" s="63"/>
    </row>
    <row r="28" spans="1:9">
      <c r="A28" s="122"/>
      <c r="B28" s="122"/>
      <c r="C28" s="122"/>
      <c r="D28" s="122"/>
      <c r="E28" s="122"/>
      <c r="F28" s="122"/>
      <c r="G28" s="122"/>
      <c r="H28" s="122"/>
      <c r="I28" s="63"/>
    </row>
    <row r="29" spans="1:9">
      <c r="A29" s="474" t="s">
        <v>1692</v>
      </c>
      <c r="B29" s="474"/>
      <c r="C29" s="474"/>
      <c r="D29" s="474"/>
      <c r="E29" s="122"/>
      <c r="F29" s="122"/>
      <c r="G29" s="122"/>
      <c r="H29" s="122"/>
      <c r="I29" s="63"/>
    </row>
    <row r="30" spans="1:9">
      <c r="A30" s="122"/>
      <c r="B30" s="122"/>
      <c r="C30" s="122"/>
      <c r="D30" s="122"/>
      <c r="E30" s="122"/>
      <c r="F30" s="122"/>
      <c r="G30" s="122"/>
      <c r="H30" s="122"/>
      <c r="I30" s="63"/>
    </row>
    <row r="31" spans="1:9">
      <c r="A31" s="96" t="s">
        <v>1637</v>
      </c>
      <c r="B31" s="325" t="s">
        <v>1702</v>
      </c>
      <c r="C31" s="325"/>
      <c r="D31" s="325"/>
      <c r="E31" s="325"/>
      <c r="F31" s="325"/>
      <c r="G31" s="325"/>
      <c r="H31" s="325"/>
      <c r="I31" s="63"/>
    </row>
    <row r="32" spans="1:9">
      <c r="A32" s="122"/>
      <c r="B32" s="325" t="s">
        <v>6045</v>
      </c>
      <c r="C32" s="325"/>
      <c r="D32" s="325"/>
      <c r="E32" s="325"/>
      <c r="F32" s="325"/>
      <c r="G32" s="325"/>
      <c r="H32" s="325"/>
      <c r="I32" s="63"/>
    </row>
    <row r="33" spans="1:9">
      <c r="A33" s="96" t="s">
        <v>1637</v>
      </c>
      <c r="B33" s="325" t="s">
        <v>3507</v>
      </c>
      <c r="C33" s="325"/>
      <c r="D33" s="325"/>
      <c r="E33" s="325"/>
      <c r="F33" s="325"/>
      <c r="G33" s="325"/>
      <c r="H33" s="325"/>
      <c r="I33" s="63"/>
    </row>
    <row r="34" spans="1:9">
      <c r="A34" s="307"/>
      <c r="B34" s="325" t="s">
        <v>6100</v>
      </c>
      <c r="C34" s="308"/>
      <c r="D34" s="308"/>
      <c r="E34" s="308"/>
      <c r="F34" s="308"/>
      <c r="G34" s="308"/>
      <c r="H34" s="122"/>
    </row>
    <row r="35" spans="1:9">
      <c r="A35" s="309"/>
      <c r="B35" s="325" t="s">
        <v>6101</v>
      </c>
      <c r="C35" s="308"/>
      <c r="D35" s="308"/>
      <c r="E35" s="308"/>
      <c r="F35" s="46"/>
      <c r="G35" s="46"/>
      <c r="H35" s="122"/>
      <c r="I35" s="63"/>
    </row>
    <row r="36" spans="1:9" ht="14.4" thickBot="1">
      <c r="A36" s="150"/>
      <c r="B36" s="325"/>
      <c r="C36" s="325"/>
      <c r="D36" s="325"/>
      <c r="E36" s="325"/>
      <c r="F36" s="122"/>
      <c r="G36" s="122"/>
      <c r="H36" s="122"/>
      <c r="I36" s="63"/>
    </row>
    <row r="37" spans="1:9" ht="14.4" thickBot="1">
      <c r="A37" s="150"/>
      <c r="B37" s="329" t="s">
        <v>6040</v>
      </c>
      <c r="C37" s="310" t="s">
        <v>6159</v>
      </c>
      <c r="D37" s="479" t="s">
        <v>6160</v>
      </c>
      <c r="E37" s="480"/>
      <c r="F37" s="481" t="s">
        <v>6150</v>
      </c>
      <c r="G37" s="482"/>
      <c r="H37" s="122"/>
      <c r="I37" s="63"/>
    </row>
    <row r="38" spans="1:9">
      <c r="A38" s="96" t="s">
        <v>1637</v>
      </c>
      <c r="B38" s="79" t="s">
        <v>6044</v>
      </c>
      <c r="C38" s="78">
        <v>22.1</v>
      </c>
      <c r="D38" s="483">
        <v>11.9</v>
      </c>
      <c r="E38" s="434"/>
      <c r="F38" s="484">
        <v>34</v>
      </c>
      <c r="G38" s="485"/>
      <c r="H38" s="122"/>
      <c r="I38" s="63"/>
    </row>
    <row r="39" spans="1:9">
      <c r="A39" s="96" t="s">
        <v>1637</v>
      </c>
      <c r="B39" s="330" t="s">
        <v>6043</v>
      </c>
      <c r="C39" s="80">
        <v>36.4</v>
      </c>
      <c r="D39" s="438">
        <v>19.600000000000001</v>
      </c>
      <c r="E39" s="437"/>
      <c r="F39" s="486">
        <v>56</v>
      </c>
      <c r="G39" s="487"/>
      <c r="H39" s="122"/>
      <c r="I39" s="63"/>
    </row>
    <row r="40" spans="1:9">
      <c r="A40" s="150"/>
      <c r="B40" s="325"/>
      <c r="C40" s="325"/>
      <c r="D40" s="325"/>
      <c r="E40" s="325"/>
      <c r="F40" s="122"/>
      <c r="G40" s="122"/>
      <c r="H40" s="122"/>
      <c r="I40" s="63"/>
    </row>
    <row r="41" spans="1:9">
      <c r="A41" s="96" t="s">
        <v>1637</v>
      </c>
      <c r="B41" s="443" t="s">
        <v>1708</v>
      </c>
      <c r="C41" s="443"/>
      <c r="D41" s="443"/>
      <c r="E41" s="443"/>
      <c r="F41" s="443"/>
      <c r="G41" s="122"/>
      <c r="H41" s="122"/>
      <c r="I41" s="63"/>
    </row>
    <row r="42" spans="1:9">
      <c r="A42" s="96"/>
      <c r="B42" s="325" t="s">
        <v>6098</v>
      </c>
      <c r="C42" s="325"/>
      <c r="D42" s="325"/>
      <c r="E42" s="325"/>
      <c r="F42" s="325"/>
      <c r="G42" s="122"/>
      <c r="H42" s="122"/>
      <c r="I42" s="63"/>
    </row>
    <row r="43" spans="1:9">
      <c r="A43" s="96"/>
      <c r="B43" s="443" t="s">
        <v>6046</v>
      </c>
      <c r="C43" s="443"/>
      <c r="D43" s="443"/>
      <c r="E43" s="443"/>
      <c r="F43" s="325"/>
      <c r="G43" s="122"/>
      <c r="H43" s="122"/>
      <c r="I43" s="63"/>
    </row>
    <row r="44" spans="1:9" ht="14.4" thickBot="1">
      <c r="A44" s="96"/>
      <c r="B44" s="325"/>
      <c r="C44" s="325"/>
      <c r="D44" s="325"/>
      <c r="E44" s="325"/>
      <c r="F44" s="325"/>
      <c r="G44" s="122"/>
      <c r="H44" s="122"/>
      <c r="I44" s="63"/>
    </row>
    <row r="45" spans="1:9" ht="14.4" thickBot="1">
      <c r="A45" s="150"/>
      <c r="B45" s="329" t="s">
        <v>6040</v>
      </c>
      <c r="C45" s="310" t="s">
        <v>6151</v>
      </c>
      <c r="D45" s="479" t="s">
        <v>6152</v>
      </c>
      <c r="E45" s="480"/>
      <c r="F45" s="481" t="s">
        <v>6153</v>
      </c>
      <c r="G45" s="482"/>
      <c r="H45" s="122"/>
      <c r="I45" s="63"/>
    </row>
    <row r="46" spans="1:9">
      <c r="A46" s="96" t="s">
        <v>1637</v>
      </c>
      <c r="B46" s="79" t="s">
        <v>6044</v>
      </c>
      <c r="C46" s="78">
        <v>8.5</v>
      </c>
      <c r="D46" s="483">
        <v>34</v>
      </c>
      <c r="E46" s="434"/>
      <c r="F46" s="484">
        <v>42.5</v>
      </c>
      <c r="G46" s="485"/>
      <c r="H46" s="122"/>
      <c r="I46" s="63"/>
    </row>
    <row r="47" spans="1:9">
      <c r="A47" s="96" t="s">
        <v>1637</v>
      </c>
      <c r="B47" s="330" t="s">
        <v>6043</v>
      </c>
      <c r="C47" s="80">
        <v>14</v>
      </c>
      <c r="D47" s="438">
        <v>56</v>
      </c>
      <c r="E47" s="437"/>
      <c r="F47" s="486">
        <v>70</v>
      </c>
      <c r="G47" s="487"/>
      <c r="H47" s="122"/>
      <c r="I47" s="63"/>
    </row>
    <row r="48" spans="1:9">
      <c r="A48" s="96"/>
      <c r="B48" s="96"/>
      <c r="C48" s="96"/>
      <c r="D48" s="96"/>
      <c r="E48" s="96"/>
      <c r="F48" s="292"/>
      <c r="G48" s="292"/>
      <c r="H48" s="122"/>
      <c r="I48" s="63"/>
    </row>
    <row r="49" spans="1:9">
      <c r="A49" s="96" t="s">
        <v>1637</v>
      </c>
      <c r="B49" s="443" t="s">
        <v>3508</v>
      </c>
      <c r="C49" s="443"/>
      <c r="D49" s="443"/>
      <c r="E49" s="443"/>
      <c r="F49" s="443"/>
      <c r="G49" s="122"/>
      <c r="H49" s="122"/>
      <c r="I49" s="63"/>
    </row>
    <row r="50" spans="1:9">
      <c r="A50" s="96" t="s">
        <v>1637</v>
      </c>
      <c r="B50" s="443" t="s">
        <v>6047</v>
      </c>
      <c r="C50" s="443"/>
      <c r="D50" s="443"/>
      <c r="E50" s="443"/>
      <c r="F50" s="443"/>
      <c r="G50" s="122"/>
      <c r="H50" s="122"/>
      <c r="I50" s="63"/>
    </row>
    <row r="51" spans="1:9">
      <c r="A51" s="96"/>
      <c r="B51" s="25" t="s">
        <v>6048</v>
      </c>
      <c r="C51" s="325"/>
      <c r="D51" s="325"/>
      <c r="E51" s="325"/>
      <c r="F51" s="325"/>
      <c r="G51" s="122"/>
      <c r="H51" s="122"/>
      <c r="I51" s="63"/>
    </row>
    <row r="52" spans="1:9">
      <c r="A52" s="96"/>
      <c r="B52" s="25" t="s">
        <v>3510</v>
      </c>
      <c r="C52" s="325"/>
      <c r="D52" s="325"/>
      <c r="E52" s="325"/>
      <c r="F52" s="325"/>
      <c r="G52" s="122"/>
      <c r="H52" s="122"/>
      <c r="I52" s="63"/>
    </row>
    <row r="53" spans="1:9" ht="14.4" thickBot="1">
      <c r="A53" s="96"/>
      <c r="B53" s="25"/>
      <c r="C53" s="325"/>
      <c r="D53" s="325"/>
      <c r="E53" s="325"/>
      <c r="F53" s="325"/>
      <c r="G53" s="122"/>
      <c r="H53" s="122"/>
      <c r="I53" s="63"/>
    </row>
    <row r="54" spans="1:9" ht="14.4" thickBot="1">
      <c r="A54" s="96"/>
      <c r="B54" s="329" t="s">
        <v>6040</v>
      </c>
      <c r="C54" s="310" t="s">
        <v>6161</v>
      </c>
      <c r="D54" s="479" t="s">
        <v>6162</v>
      </c>
      <c r="E54" s="480"/>
      <c r="F54" s="481" t="s">
        <v>6153</v>
      </c>
      <c r="G54" s="482"/>
      <c r="H54" s="122"/>
      <c r="I54" s="63"/>
    </row>
    <row r="55" spans="1:9">
      <c r="A55" s="96" t="s">
        <v>1637</v>
      </c>
      <c r="B55" s="79" t="s">
        <v>6044</v>
      </c>
      <c r="C55" s="78">
        <v>127.5</v>
      </c>
      <c r="D55" s="483">
        <v>42.5</v>
      </c>
      <c r="E55" s="434"/>
      <c r="F55" s="484">
        <v>170</v>
      </c>
      <c r="G55" s="485"/>
      <c r="H55" s="122"/>
      <c r="I55" s="63"/>
    </row>
    <row r="56" spans="1:9">
      <c r="A56" s="96" t="s">
        <v>1637</v>
      </c>
      <c r="B56" s="330" t="s">
        <v>6043</v>
      </c>
      <c r="C56" s="80">
        <v>210</v>
      </c>
      <c r="D56" s="438">
        <v>70</v>
      </c>
      <c r="E56" s="437"/>
      <c r="F56" s="486">
        <v>280</v>
      </c>
      <c r="G56" s="487"/>
      <c r="H56" s="122"/>
      <c r="I56" s="63"/>
    </row>
    <row r="57" spans="1:9">
      <c r="A57" s="96"/>
      <c r="B57" s="25"/>
      <c r="C57" s="325"/>
      <c r="D57" s="325"/>
      <c r="E57" s="325"/>
      <c r="F57" s="325"/>
      <c r="G57" s="122"/>
      <c r="H57" s="122"/>
      <c r="I57" s="63"/>
    </row>
    <row r="58" spans="1:9">
      <c r="A58" s="96" t="s">
        <v>1637</v>
      </c>
      <c r="B58" s="25" t="s">
        <v>3511</v>
      </c>
      <c r="C58" s="325"/>
      <c r="D58" s="325"/>
      <c r="E58" s="325"/>
      <c r="F58" s="325"/>
      <c r="G58" s="122"/>
      <c r="H58" s="122"/>
      <c r="I58" s="63"/>
    </row>
    <row r="59" spans="1:9">
      <c r="A59" s="96" t="s">
        <v>1637</v>
      </c>
      <c r="B59" s="25" t="s">
        <v>6049</v>
      </c>
      <c r="C59" s="325"/>
      <c r="D59" s="325"/>
      <c r="E59" s="325"/>
      <c r="F59" s="325"/>
      <c r="G59" s="122"/>
      <c r="H59" s="122"/>
      <c r="I59" s="63"/>
    </row>
    <row r="60" spans="1:9">
      <c r="A60" s="96" t="s">
        <v>1637</v>
      </c>
      <c r="B60" s="25" t="s">
        <v>6051</v>
      </c>
      <c r="C60" s="325"/>
      <c r="D60" s="325"/>
      <c r="E60" s="325"/>
      <c r="F60" s="325"/>
      <c r="G60" s="122"/>
      <c r="H60" s="122"/>
      <c r="I60" s="63"/>
    </row>
    <row r="61" spans="1:9">
      <c r="A61" s="96"/>
      <c r="B61" s="322"/>
      <c r="C61" s="325"/>
      <c r="D61" s="325"/>
      <c r="E61" s="325"/>
      <c r="F61" s="325"/>
      <c r="G61" s="122"/>
      <c r="H61" s="122"/>
      <c r="I61" s="63"/>
    </row>
    <row r="62" spans="1:9">
      <c r="A62" s="292" t="s">
        <v>1637</v>
      </c>
      <c r="B62" s="25" t="s">
        <v>3517</v>
      </c>
      <c r="C62" s="325"/>
      <c r="D62" s="325"/>
      <c r="E62" s="325"/>
      <c r="F62" s="325"/>
      <c r="G62" s="122"/>
      <c r="H62" s="122"/>
      <c r="I62" s="63"/>
    </row>
    <row r="63" spans="1:9">
      <c r="A63" s="96"/>
      <c r="B63" s="325"/>
      <c r="C63" s="325"/>
      <c r="D63" s="325"/>
      <c r="E63" s="325"/>
      <c r="F63" s="325"/>
      <c r="G63" s="122"/>
      <c r="H63" s="122"/>
      <c r="I63" s="63"/>
    </row>
    <row r="64" spans="1:9">
      <c r="A64" s="474" t="s">
        <v>3518</v>
      </c>
      <c r="B64" s="474"/>
      <c r="C64" s="474"/>
      <c r="D64" s="474"/>
      <c r="E64" s="474"/>
      <c r="F64" s="474"/>
      <c r="G64" s="63"/>
      <c r="H64" s="63"/>
      <c r="I64" s="63"/>
    </row>
    <row r="65" spans="1:9">
      <c r="A65" s="63"/>
      <c r="B65" s="294"/>
      <c r="C65" s="96"/>
      <c r="D65" s="25"/>
      <c r="E65" s="292"/>
      <c r="F65" s="292"/>
      <c r="G65" s="25"/>
      <c r="H65" s="45"/>
      <c r="I65" s="63"/>
    </row>
    <row r="66" spans="1:9">
      <c r="A66" s="96" t="s">
        <v>1637</v>
      </c>
      <c r="B66" s="325" t="s">
        <v>3493</v>
      </c>
      <c r="C66" s="325"/>
      <c r="D66" s="325"/>
      <c r="E66" s="325"/>
      <c r="F66" s="325"/>
      <c r="G66" s="325"/>
      <c r="H66" s="63"/>
    </row>
    <row r="67" spans="1:9">
      <c r="A67" s="96" t="s">
        <v>1637</v>
      </c>
      <c r="B67" s="325" t="s">
        <v>3494</v>
      </c>
      <c r="C67" s="325"/>
      <c r="D67" s="325"/>
      <c r="E67" s="325"/>
      <c r="F67" s="325"/>
      <c r="G67" s="325"/>
      <c r="H67" s="63"/>
    </row>
    <row r="68" spans="1:9">
      <c r="A68" s="122"/>
      <c r="B68" s="325" t="s">
        <v>5966</v>
      </c>
      <c r="C68" s="325"/>
      <c r="D68" s="325"/>
      <c r="E68" s="325"/>
      <c r="F68" s="325"/>
      <c r="G68" s="325"/>
      <c r="H68" s="63"/>
    </row>
    <row r="69" spans="1:9">
      <c r="A69" s="122"/>
      <c r="B69" s="325" t="s">
        <v>1704</v>
      </c>
      <c r="C69" s="325"/>
      <c r="D69" s="325"/>
      <c r="E69" s="325"/>
      <c r="F69" s="325"/>
      <c r="G69" s="325"/>
      <c r="H69" s="63"/>
    </row>
    <row r="70" spans="1:9">
      <c r="A70" s="122"/>
      <c r="B70" s="325" t="s">
        <v>6113</v>
      </c>
      <c r="C70" s="325"/>
      <c r="D70" s="325"/>
      <c r="E70" s="325"/>
      <c r="F70" s="325"/>
      <c r="G70" s="325"/>
      <c r="H70" s="63"/>
    </row>
    <row r="71" spans="1:9">
      <c r="A71" s="122"/>
      <c r="B71" s="325" t="s">
        <v>6075</v>
      </c>
      <c r="C71" s="325"/>
      <c r="D71" s="325"/>
      <c r="E71" s="325"/>
      <c r="F71" s="325"/>
      <c r="G71" s="325"/>
      <c r="H71" s="63"/>
    </row>
    <row r="72" spans="1:9">
      <c r="A72" s="122"/>
      <c r="B72" s="443" t="s">
        <v>1705</v>
      </c>
      <c r="C72" s="443"/>
      <c r="D72" s="122"/>
      <c r="E72" s="122"/>
      <c r="F72" s="122"/>
      <c r="G72" s="122"/>
      <c r="H72" s="63"/>
    </row>
    <row r="73" spans="1:9">
      <c r="A73" s="122"/>
      <c r="B73" s="325"/>
      <c r="C73" s="325"/>
      <c r="D73" s="122"/>
      <c r="E73" s="122"/>
      <c r="F73" s="122"/>
      <c r="G73" s="122"/>
      <c r="H73" s="63"/>
    </row>
    <row r="74" spans="1:9">
      <c r="A74" s="96" t="s">
        <v>1637</v>
      </c>
      <c r="B74" s="325" t="s">
        <v>3540</v>
      </c>
      <c r="C74" s="325"/>
      <c r="D74" s="325"/>
      <c r="E74" s="325"/>
      <c r="F74" s="325"/>
      <c r="G74" s="325"/>
      <c r="H74" s="63"/>
    </row>
    <row r="75" spans="1:9">
      <c r="A75" s="96"/>
      <c r="B75" s="325" t="s">
        <v>3541</v>
      </c>
      <c r="C75" s="325"/>
      <c r="D75" s="325"/>
      <c r="E75" s="325"/>
      <c r="F75" s="325"/>
      <c r="G75" s="325"/>
      <c r="H75" s="63"/>
    </row>
    <row r="76" spans="1:9">
      <c r="A76" s="96"/>
      <c r="B76" s="325" t="s">
        <v>6052</v>
      </c>
      <c r="C76" s="325"/>
      <c r="D76" s="122"/>
      <c r="E76" s="122"/>
      <c r="F76" s="122"/>
      <c r="G76" s="122"/>
      <c r="H76" s="63"/>
    </row>
    <row r="77" spans="1:9">
      <c r="A77" s="122"/>
      <c r="B77" s="28" t="s">
        <v>6053</v>
      </c>
      <c r="D77" s="122"/>
      <c r="E77" s="122"/>
      <c r="F77" s="122"/>
      <c r="G77" s="122"/>
      <c r="H77" s="63"/>
    </row>
    <row r="78" spans="1:9">
      <c r="A78" s="122"/>
      <c r="B78" s="28" t="s">
        <v>3544</v>
      </c>
      <c r="D78" s="122"/>
      <c r="E78" s="122"/>
      <c r="F78" s="122"/>
      <c r="G78" s="122"/>
      <c r="H78" s="63"/>
    </row>
    <row r="79" spans="1:9">
      <c r="A79" s="122"/>
      <c r="B79" s="325" t="s">
        <v>6111</v>
      </c>
      <c r="C79" s="325"/>
      <c r="D79" s="122"/>
      <c r="E79" s="122"/>
      <c r="F79" s="122"/>
      <c r="G79" s="122"/>
      <c r="H79" s="63"/>
    </row>
    <row r="80" spans="1:9">
      <c r="A80" s="122"/>
      <c r="B80" s="325"/>
      <c r="C80" s="325"/>
      <c r="D80" s="122"/>
      <c r="E80" s="122"/>
      <c r="F80" s="122"/>
      <c r="G80" s="122"/>
      <c r="H80" s="63"/>
    </row>
    <row r="81" spans="1:9">
      <c r="A81" s="122"/>
      <c r="B81" s="325"/>
      <c r="C81" s="325"/>
      <c r="D81" s="122"/>
      <c r="E81" s="122"/>
      <c r="F81" s="122"/>
      <c r="G81" s="122"/>
      <c r="H81" s="63"/>
    </row>
    <row r="82" spans="1:9">
      <c r="A82" s="412" t="s">
        <v>1575</v>
      </c>
      <c r="B82" s="410" t="s">
        <v>1706</v>
      </c>
      <c r="C82" s="475" t="s">
        <v>3495</v>
      </c>
      <c r="D82" s="465" t="s">
        <v>3497</v>
      </c>
      <c r="E82" s="475" t="s">
        <v>3496</v>
      </c>
      <c r="F82" s="470" t="s">
        <v>6112</v>
      </c>
      <c r="G82" s="471"/>
    </row>
    <row r="83" spans="1:9" ht="25.95" customHeight="1">
      <c r="A83" s="412"/>
      <c r="B83" s="410"/>
      <c r="C83" s="475"/>
      <c r="D83" s="466"/>
      <c r="E83" s="475"/>
      <c r="F83" s="472"/>
      <c r="G83" s="473"/>
    </row>
    <row r="84" spans="1:9">
      <c r="A84" s="323">
        <v>1</v>
      </c>
      <c r="B84" s="287"/>
      <c r="C84" s="288"/>
      <c r="D84" s="297">
        <f>B84*C84</f>
        <v>0</v>
      </c>
      <c r="E84" s="290" t="e">
        <f>100*C84/SUM(B$51*C$51+B$52*C$52+B$53*C$53+B$54*C$54)</f>
        <v>#VALUE!</v>
      </c>
      <c r="F84" s="477">
        <f>C84/10</f>
        <v>0</v>
      </c>
      <c r="G84" s="478"/>
    </row>
    <row r="85" spans="1:9">
      <c r="A85" s="323">
        <v>2</v>
      </c>
      <c r="B85" s="287"/>
      <c r="C85" s="288"/>
      <c r="D85" s="297">
        <f t="shared" ref="D85:D87" si="0">B85*C85</f>
        <v>0</v>
      </c>
      <c r="E85" s="290" t="e">
        <f t="shared" ref="E85:E87" si="1">100*C85/SUM(B$51*C$51+B$52*C$52+B$53*C$53+B$54*C$54)</f>
        <v>#VALUE!</v>
      </c>
      <c r="F85" s="477">
        <f t="shared" ref="F85:F87" si="2">C85/10</f>
        <v>0</v>
      </c>
      <c r="G85" s="478"/>
    </row>
    <row r="86" spans="1:9">
      <c r="A86" s="323">
        <v>3</v>
      </c>
      <c r="B86" s="287"/>
      <c r="C86" s="288"/>
      <c r="D86" s="297">
        <f t="shared" si="0"/>
        <v>0</v>
      </c>
      <c r="E86" s="290" t="e">
        <f t="shared" si="1"/>
        <v>#VALUE!</v>
      </c>
      <c r="F86" s="477">
        <f t="shared" si="2"/>
        <v>0</v>
      </c>
      <c r="G86" s="478"/>
    </row>
    <row r="87" spans="1:9">
      <c r="A87" s="323">
        <v>4</v>
      </c>
      <c r="B87" s="287"/>
      <c r="C87" s="288"/>
      <c r="D87" s="297">
        <f t="shared" si="0"/>
        <v>0</v>
      </c>
      <c r="E87" s="290" t="e">
        <f t="shared" si="1"/>
        <v>#VALUE!</v>
      </c>
      <c r="F87" s="477">
        <f t="shared" si="2"/>
        <v>0</v>
      </c>
      <c r="G87" s="478"/>
    </row>
    <row r="88" spans="1:9">
      <c r="A88" s="122" t="s">
        <v>3498</v>
      </c>
      <c r="B88" s="294"/>
      <c r="C88" s="296">
        <f>B84*C84+B85*C85+B86*C86+B87*C87</f>
        <v>0</v>
      </c>
      <c r="D88" s="149">
        <f>SUM(D84:D87)</f>
        <v>0</v>
      </c>
      <c r="E88" s="292"/>
      <c r="F88" s="292"/>
      <c r="G88" s="149"/>
      <c r="H88" s="25"/>
    </row>
    <row r="89" spans="1:9">
      <c r="A89" s="46"/>
      <c r="B89" s="308"/>
      <c r="C89" s="308"/>
      <c r="D89" s="46"/>
      <c r="E89" s="46"/>
      <c r="F89" s="46"/>
      <c r="G89" s="46"/>
      <c r="H89" s="46"/>
      <c r="I89" s="63"/>
    </row>
    <row r="90" spans="1:9">
      <c r="A90" s="96" t="s">
        <v>1637</v>
      </c>
      <c r="B90" s="325" t="s">
        <v>3507</v>
      </c>
      <c r="C90" s="325"/>
      <c r="D90" s="325"/>
      <c r="E90" s="325"/>
      <c r="F90" s="325"/>
      <c r="G90" s="325"/>
      <c r="H90" s="46"/>
      <c r="I90" s="63"/>
    </row>
    <row r="91" spans="1:9">
      <c r="A91" s="96" t="s">
        <v>1637</v>
      </c>
      <c r="B91" s="325" t="s">
        <v>6100</v>
      </c>
      <c r="C91" s="308"/>
      <c r="D91" s="308"/>
      <c r="E91" s="308"/>
      <c r="F91" s="308"/>
      <c r="G91" s="308"/>
      <c r="H91" s="46"/>
      <c r="I91" s="63"/>
    </row>
    <row r="92" spans="1:9">
      <c r="A92" s="63"/>
      <c r="B92" s="325" t="s">
        <v>6101</v>
      </c>
      <c r="C92" s="308"/>
      <c r="D92" s="308"/>
      <c r="E92" s="308"/>
      <c r="F92" s="46"/>
      <c r="G92" s="46"/>
      <c r="H92" s="46"/>
      <c r="I92" s="63"/>
    </row>
    <row r="93" spans="1:9" ht="14.4" thickBot="1">
      <c r="A93" s="63"/>
      <c r="B93" s="325"/>
      <c r="C93" s="325"/>
      <c r="D93" s="325"/>
      <c r="E93" s="325"/>
      <c r="F93" s="122"/>
      <c r="G93" s="122"/>
      <c r="H93" s="46"/>
      <c r="I93" s="63"/>
    </row>
    <row r="94" spans="1:9" ht="14.4" thickBot="1">
      <c r="A94" s="326"/>
      <c r="B94" s="329" t="s">
        <v>6040</v>
      </c>
      <c r="C94" s="310" t="s">
        <v>6159</v>
      </c>
      <c r="D94" s="479" t="s">
        <v>6160</v>
      </c>
      <c r="E94" s="480"/>
      <c r="F94" s="481" t="s">
        <v>6150</v>
      </c>
      <c r="G94" s="482"/>
      <c r="H94" s="46"/>
      <c r="I94" s="63"/>
    </row>
    <row r="95" spans="1:9">
      <c r="A95" s="96" t="s">
        <v>1637</v>
      </c>
      <c r="B95" s="79" t="s">
        <v>6044</v>
      </c>
      <c r="C95" s="78">
        <v>22.1</v>
      </c>
      <c r="D95" s="483">
        <v>11.9</v>
      </c>
      <c r="E95" s="434"/>
      <c r="F95" s="484">
        <v>34</v>
      </c>
      <c r="G95" s="485"/>
      <c r="H95" s="46"/>
      <c r="I95" s="63"/>
    </row>
    <row r="96" spans="1:9">
      <c r="A96" s="96" t="s">
        <v>1637</v>
      </c>
      <c r="B96" s="330" t="s">
        <v>6043</v>
      </c>
      <c r="C96" s="80">
        <v>36.4</v>
      </c>
      <c r="D96" s="438">
        <v>19.600000000000001</v>
      </c>
      <c r="E96" s="437"/>
      <c r="F96" s="486">
        <v>56</v>
      </c>
      <c r="G96" s="487"/>
      <c r="H96" s="46"/>
      <c r="I96" s="63"/>
    </row>
    <row r="97" spans="1:9">
      <c r="A97" s="63"/>
      <c r="B97" s="325"/>
      <c r="C97" s="325"/>
      <c r="D97" s="325"/>
      <c r="E97" s="325"/>
      <c r="F97" s="63"/>
      <c r="G97" s="63"/>
      <c r="H97" s="46"/>
      <c r="I97" s="63"/>
    </row>
    <row r="98" spans="1:9">
      <c r="A98" s="96" t="s">
        <v>1637</v>
      </c>
      <c r="B98" s="443" t="s">
        <v>1708</v>
      </c>
      <c r="C98" s="443"/>
      <c r="D98" s="443"/>
      <c r="E98" s="443"/>
      <c r="F98" s="443"/>
      <c r="G98" s="63"/>
      <c r="H98" s="46"/>
      <c r="I98" s="63"/>
    </row>
    <row r="99" spans="1:9">
      <c r="A99" s="63"/>
      <c r="B99" s="325" t="s">
        <v>6102</v>
      </c>
      <c r="C99" s="325"/>
      <c r="D99" s="325"/>
      <c r="E99" s="325"/>
      <c r="F99" s="46"/>
      <c r="G99" s="46"/>
      <c r="H99" s="46"/>
      <c r="I99" s="63"/>
    </row>
    <row r="100" spans="1:9">
      <c r="A100" s="326"/>
      <c r="B100" s="443" t="s">
        <v>3520</v>
      </c>
      <c r="C100" s="443"/>
      <c r="D100" s="443"/>
      <c r="E100" s="443"/>
      <c r="F100" s="46"/>
      <c r="G100" s="46"/>
      <c r="H100" s="46"/>
      <c r="I100" s="63"/>
    </row>
    <row r="101" spans="1:9" ht="14.4" thickBot="1">
      <c r="A101" s="46"/>
      <c r="B101" s="308"/>
      <c r="C101" s="308"/>
      <c r="D101" s="308"/>
      <c r="E101" s="308"/>
      <c r="F101" s="46"/>
      <c r="G101" s="46"/>
      <c r="H101" s="46"/>
      <c r="I101" s="63"/>
    </row>
    <row r="102" spans="1:9" ht="27" customHeight="1" thickBot="1">
      <c r="A102" s="150"/>
      <c r="B102" s="329" t="s">
        <v>6040</v>
      </c>
      <c r="C102" s="310" t="s">
        <v>6151</v>
      </c>
      <c r="D102" s="479" t="s">
        <v>6152</v>
      </c>
      <c r="E102" s="480"/>
      <c r="F102" s="481" t="s">
        <v>6153</v>
      </c>
      <c r="G102" s="482"/>
      <c r="H102" s="46"/>
      <c r="I102" s="63"/>
    </row>
    <row r="103" spans="1:9">
      <c r="A103" s="96" t="s">
        <v>1637</v>
      </c>
      <c r="B103" s="79" t="s">
        <v>6044</v>
      </c>
      <c r="C103" s="78">
        <v>8.5</v>
      </c>
      <c r="D103" s="483">
        <v>34</v>
      </c>
      <c r="E103" s="434"/>
      <c r="F103" s="484">
        <v>42.5</v>
      </c>
      <c r="G103" s="485"/>
      <c r="H103" s="46"/>
      <c r="I103" s="63"/>
    </row>
    <row r="104" spans="1:9">
      <c r="A104" s="96" t="s">
        <v>1637</v>
      </c>
      <c r="B104" s="330" t="s">
        <v>6043</v>
      </c>
      <c r="C104" s="80">
        <v>14</v>
      </c>
      <c r="D104" s="438">
        <v>56</v>
      </c>
      <c r="E104" s="437"/>
      <c r="F104" s="486">
        <v>70</v>
      </c>
      <c r="G104" s="487"/>
      <c r="H104" s="46"/>
      <c r="I104" s="63"/>
    </row>
    <row r="105" spans="1:9">
      <c r="A105" s="96"/>
      <c r="B105" s="96"/>
      <c r="C105" s="96"/>
      <c r="D105" s="96"/>
      <c r="E105" s="96"/>
      <c r="F105" s="292"/>
      <c r="G105" s="292"/>
      <c r="H105" s="46"/>
      <c r="I105" s="63"/>
    </row>
    <row r="106" spans="1:9">
      <c r="A106" s="96" t="s">
        <v>1637</v>
      </c>
      <c r="B106" s="443" t="s">
        <v>3508</v>
      </c>
      <c r="C106" s="443"/>
      <c r="D106" s="443"/>
      <c r="E106" s="443"/>
      <c r="F106" s="443"/>
      <c r="G106" s="122"/>
      <c r="H106" s="122"/>
      <c r="I106" s="63"/>
    </row>
    <row r="107" spans="1:9">
      <c r="A107" s="96" t="s">
        <v>1637</v>
      </c>
      <c r="B107" s="443" t="s">
        <v>6047</v>
      </c>
      <c r="C107" s="443"/>
      <c r="D107" s="443"/>
      <c r="E107" s="443"/>
      <c r="F107" s="443"/>
      <c r="G107" s="122"/>
      <c r="H107" s="122"/>
      <c r="I107" s="63"/>
    </row>
    <row r="108" spans="1:9">
      <c r="A108" s="96"/>
      <c r="B108" s="25" t="s">
        <v>6048</v>
      </c>
      <c r="C108" s="325"/>
      <c r="D108" s="325"/>
      <c r="E108" s="325"/>
      <c r="F108" s="325"/>
      <c r="G108" s="122"/>
      <c r="H108" s="122"/>
      <c r="I108" s="63"/>
    </row>
    <row r="109" spans="1:9">
      <c r="A109" s="96"/>
      <c r="B109" s="25" t="s">
        <v>3510</v>
      </c>
      <c r="C109" s="325"/>
      <c r="D109" s="325"/>
      <c r="E109" s="325"/>
      <c r="F109" s="325"/>
      <c r="G109" s="122"/>
      <c r="H109" s="122"/>
      <c r="I109" s="63"/>
    </row>
    <row r="110" spans="1:9" ht="14.4" thickBot="1">
      <c r="A110" s="96"/>
      <c r="B110" s="25"/>
      <c r="C110" s="325"/>
      <c r="D110" s="325"/>
      <c r="E110" s="325"/>
      <c r="F110" s="325"/>
      <c r="G110" s="122"/>
      <c r="H110" s="122"/>
      <c r="I110" s="63"/>
    </row>
    <row r="111" spans="1:9" ht="14.4" thickBot="1">
      <c r="A111" s="96"/>
      <c r="B111" s="329" t="s">
        <v>6040</v>
      </c>
      <c r="C111" s="310" t="s">
        <v>6161</v>
      </c>
      <c r="D111" s="479" t="s">
        <v>6162</v>
      </c>
      <c r="E111" s="480"/>
      <c r="F111" s="481" t="s">
        <v>6153</v>
      </c>
      <c r="G111" s="482"/>
      <c r="H111" s="122"/>
      <c r="I111" s="63"/>
    </row>
    <row r="112" spans="1:9">
      <c r="A112" s="96" t="s">
        <v>1637</v>
      </c>
      <c r="B112" s="79" t="s">
        <v>6044</v>
      </c>
      <c r="C112" s="78">
        <v>127.5</v>
      </c>
      <c r="D112" s="483">
        <v>42.5</v>
      </c>
      <c r="E112" s="434"/>
      <c r="F112" s="484">
        <v>170</v>
      </c>
      <c r="G112" s="485"/>
      <c r="H112" s="122"/>
      <c r="I112" s="63"/>
    </row>
    <row r="113" spans="1:9">
      <c r="A113" s="96" t="s">
        <v>1637</v>
      </c>
      <c r="B113" s="330" t="s">
        <v>6043</v>
      </c>
      <c r="C113" s="80">
        <v>210</v>
      </c>
      <c r="D113" s="438">
        <v>70</v>
      </c>
      <c r="E113" s="437"/>
      <c r="F113" s="486">
        <v>280</v>
      </c>
      <c r="G113" s="487"/>
      <c r="H113" s="122"/>
      <c r="I113" s="63"/>
    </row>
    <row r="114" spans="1:9">
      <c r="A114" s="96" t="s">
        <v>1637</v>
      </c>
      <c r="B114" s="25"/>
      <c r="C114" s="325"/>
      <c r="D114" s="325"/>
      <c r="E114" s="325"/>
      <c r="F114" s="325"/>
      <c r="G114" s="122"/>
      <c r="H114" s="122"/>
      <c r="I114" s="63"/>
    </row>
    <row r="115" spans="1:9">
      <c r="A115" s="96"/>
      <c r="B115" s="25" t="s">
        <v>3511</v>
      </c>
      <c r="C115" s="325"/>
      <c r="D115" s="325"/>
      <c r="E115" s="325"/>
      <c r="F115" s="325"/>
      <c r="G115" s="122"/>
      <c r="H115" s="122"/>
      <c r="I115" s="63"/>
    </row>
    <row r="116" spans="1:9">
      <c r="A116" s="96" t="s">
        <v>1637</v>
      </c>
      <c r="B116" s="25" t="s">
        <v>6049</v>
      </c>
      <c r="C116" s="325"/>
      <c r="D116" s="325"/>
      <c r="E116" s="325"/>
      <c r="F116" s="325"/>
      <c r="G116" s="122"/>
      <c r="H116" s="122"/>
      <c r="I116" s="63"/>
    </row>
    <row r="117" spans="1:9">
      <c r="A117" s="96" t="s">
        <v>1637</v>
      </c>
      <c r="B117" s="25" t="s">
        <v>6051</v>
      </c>
      <c r="C117" s="325"/>
      <c r="D117" s="325"/>
      <c r="E117" s="325"/>
      <c r="F117" s="325"/>
      <c r="G117" s="122"/>
      <c r="H117" s="122"/>
      <c r="I117" s="63"/>
    </row>
    <row r="118" spans="1:9">
      <c r="A118" s="96"/>
      <c r="B118" s="322"/>
      <c r="C118" s="325"/>
      <c r="D118" s="325"/>
      <c r="E118" s="325"/>
      <c r="F118" s="325"/>
      <c r="G118" s="122"/>
      <c r="H118" s="122"/>
      <c r="I118" s="63"/>
    </row>
    <row r="119" spans="1:9">
      <c r="A119" s="292" t="s">
        <v>1637</v>
      </c>
      <c r="B119" s="25" t="s">
        <v>3517</v>
      </c>
      <c r="C119" s="325"/>
      <c r="D119" s="325"/>
      <c r="E119" s="325"/>
      <c r="F119" s="325"/>
      <c r="G119" s="122"/>
      <c r="H119" s="122"/>
      <c r="I119" s="63"/>
    </row>
    <row r="120" spans="1:9">
      <c r="A120" s="307"/>
      <c r="B120" s="45"/>
      <c r="C120" s="308"/>
      <c r="D120" s="308"/>
      <c r="E120" s="308"/>
      <c r="F120" s="308"/>
      <c r="G120" s="46"/>
      <c r="H120" s="46"/>
      <c r="I120" s="63"/>
    </row>
    <row r="121" spans="1:9">
      <c r="A121" s="46"/>
      <c r="B121" s="46"/>
      <c r="C121" s="46"/>
      <c r="D121" s="46"/>
      <c r="E121" s="46"/>
      <c r="F121" s="46"/>
      <c r="G121" s="46"/>
      <c r="H121" s="46"/>
      <c r="I121" s="63"/>
    </row>
    <row r="122" spans="1:9">
      <c r="A122" s="474" t="s">
        <v>3526</v>
      </c>
      <c r="B122" s="474"/>
      <c r="C122" s="474"/>
      <c r="D122" s="122"/>
      <c r="E122" s="122"/>
      <c r="F122" s="122"/>
      <c r="G122" s="46"/>
      <c r="H122" s="46"/>
      <c r="I122" s="63"/>
    </row>
    <row r="123" spans="1:9">
      <c r="A123" s="122"/>
      <c r="B123" s="122"/>
      <c r="C123" s="122"/>
      <c r="D123" s="122"/>
      <c r="E123" s="122"/>
      <c r="F123" s="122"/>
      <c r="G123" s="46"/>
      <c r="H123" s="46"/>
      <c r="I123" s="63"/>
    </row>
    <row r="124" spans="1:9">
      <c r="A124" s="122"/>
      <c r="B124" s="476" t="s">
        <v>1715</v>
      </c>
      <c r="C124" s="476"/>
      <c r="D124" s="476" t="s">
        <v>1716</v>
      </c>
      <c r="E124" s="476"/>
      <c r="F124" s="476"/>
      <c r="G124" s="46"/>
      <c r="H124" s="46"/>
      <c r="I124" s="63"/>
    </row>
    <row r="125" spans="1:9">
      <c r="A125" s="122"/>
      <c r="B125" s="122"/>
      <c r="C125" s="122"/>
      <c r="D125" s="476" t="s">
        <v>3527</v>
      </c>
      <c r="E125" s="476"/>
      <c r="F125" s="476"/>
      <c r="G125" s="46"/>
      <c r="H125" s="46"/>
      <c r="I125" s="63"/>
    </row>
    <row r="126" spans="1:9">
      <c r="A126" s="122"/>
      <c r="B126" s="122"/>
      <c r="C126" s="122"/>
      <c r="D126" s="476" t="s">
        <v>3528</v>
      </c>
      <c r="E126" s="476"/>
      <c r="F126" s="476"/>
      <c r="G126" s="46"/>
      <c r="H126" s="46"/>
      <c r="I126" s="63"/>
    </row>
    <row r="127" spans="1:9">
      <c r="A127" s="122"/>
      <c r="B127" s="122"/>
      <c r="C127" s="122"/>
      <c r="D127" s="326" t="s">
        <v>1719</v>
      </c>
      <c r="E127" s="122"/>
      <c r="F127" s="122"/>
      <c r="G127" s="46"/>
      <c r="H127" s="46"/>
      <c r="I127" s="63"/>
    </row>
    <row r="128" spans="1:9">
      <c r="A128" s="46"/>
      <c r="B128" s="46"/>
      <c r="C128" s="46"/>
      <c r="D128" s="46"/>
      <c r="E128" s="46"/>
      <c r="F128" s="46"/>
      <c r="G128" s="46"/>
      <c r="H128" s="46"/>
      <c r="I128" s="63"/>
    </row>
    <row r="129" spans="1:9">
      <c r="A129" s="46"/>
      <c r="B129" s="46"/>
      <c r="C129" s="46"/>
      <c r="D129" s="46"/>
      <c r="E129" s="46"/>
      <c r="F129" s="46"/>
      <c r="G129" s="46"/>
      <c r="H129" s="46"/>
      <c r="I129" s="63"/>
    </row>
    <row r="130" spans="1:9">
      <c r="A130" s="46"/>
      <c r="B130" s="46"/>
      <c r="C130" s="46"/>
      <c r="D130" s="46"/>
      <c r="E130" s="46"/>
      <c r="F130" s="46"/>
      <c r="G130" s="46"/>
      <c r="H130" s="46"/>
      <c r="I130" s="63"/>
    </row>
    <row r="131" spans="1:9">
      <c r="A131" s="46"/>
      <c r="B131" s="46"/>
      <c r="C131" s="46"/>
      <c r="D131" s="46"/>
      <c r="E131" s="46"/>
      <c r="F131" s="46"/>
      <c r="G131" s="46"/>
      <c r="H131" s="46"/>
      <c r="I131" s="63"/>
    </row>
    <row r="132" spans="1:9">
      <c r="A132" s="46"/>
      <c r="B132" s="46"/>
      <c r="C132" s="46"/>
      <c r="D132" s="46"/>
      <c r="E132" s="46"/>
      <c r="F132" s="46"/>
      <c r="G132" s="46"/>
      <c r="H132" s="46"/>
      <c r="I132" s="63"/>
    </row>
    <row r="133" spans="1:9">
      <c r="A133" s="46"/>
      <c r="B133" s="46"/>
      <c r="C133" s="46"/>
      <c r="D133" s="46"/>
      <c r="E133" s="46"/>
      <c r="F133" s="46"/>
      <c r="G133" s="46"/>
      <c r="H133" s="46"/>
      <c r="I133" s="63"/>
    </row>
    <row r="134" spans="1:9">
      <c r="A134" s="46"/>
      <c r="B134" s="46"/>
      <c r="C134" s="46"/>
      <c r="D134" s="46"/>
      <c r="E134" s="46"/>
      <c r="F134" s="46"/>
      <c r="G134" s="46"/>
      <c r="H134" s="46"/>
      <c r="I134" s="63"/>
    </row>
    <row r="135" spans="1:9">
      <c r="A135" s="46"/>
      <c r="B135" s="46"/>
      <c r="C135" s="46"/>
      <c r="D135" s="46"/>
      <c r="E135" s="46"/>
      <c r="F135" s="46"/>
      <c r="G135" s="46"/>
      <c r="H135" s="46"/>
      <c r="I135" s="63"/>
    </row>
    <row r="136" spans="1:9">
      <c r="A136" s="46"/>
      <c r="B136" s="46"/>
      <c r="C136" s="46"/>
      <c r="D136" s="46"/>
      <c r="E136" s="46"/>
      <c r="F136" s="46"/>
      <c r="G136" s="46"/>
      <c r="H136" s="46"/>
      <c r="I136" s="63"/>
    </row>
    <row r="137" spans="1:9">
      <c r="A137" s="46"/>
      <c r="B137" s="46"/>
      <c r="C137" s="46"/>
      <c r="D137" s="46"/>
      <c r="E137" s="46"/>
      <c r="F137" s="46"/>
      <c r="G137" s="46"/>
      <c r="H137" s="46"/>
      <c r="I137" s="63"/>
    </row>
    <row r="138" spans="1:9">
      <c r="A138" s="46"/>
      <c r="B138" s="46"/>
      <c r="C138" s="46"/>
      <c r="D138" s="46"/>
      <c r="E138" s="46"/>
      <c r="F138" s="46"/>
      <c r="G138" s="46"/>
      <c r="H138" s="46"/>
      <c r="I138" s="63"/>
    </row>
    <row r="139" spans="1:9">
      <c r="A139" s="46"/>
      <c r="B139" s="46"/>
      <c r="C139" s="46"/>
      <c r="D139" s="46"/>
      <c r="E139" s="46"/>
      <c r="F139" s="46"/>
      <c r="G139" s="46"/>
      <c r="H139" s="46"/>
      <c r="I139" s="63"/>
    </row>
    <row r="140" spans="1:9">
      <c r="A140" s="46"/>
      <c r="B140" s="46"/>
      <c r="C140" s="46"/>
      <c r="D140" s="46"/>
      <c r="E140" s="46"/>
      <c r="F140" s="46"/>
      <c r="G140" s="46"/>
      <c r="H140" s="46"/>
      <c r="I140" s="63"/>
    </row>
    <row r="141" spans="1:9">
      <c r="A141" s="46"/>
      <c r="B141" s="46"/>
      <c r="C141" s="46"/>
      <c r="D141" s="46"/>
      <c r="E141" s="46"/>
      <c r="F141" s="46"/>
      <c r="G141" s="46"/>
      <c r="H141" s="46"/>
      <c r="I141" s="63"/>
    </row>
    <row r="142" spans="1:9">
      <c r="A142" s="46"/>
      <c r="B142" s="46"/>
      <c r="C142" s="46"/>
      <c r="D142" s="46"/>
      <c r="E142" s="46"/>
      <c r="F142" s="46"/>
      <c r="G142" s="46"/>
      <c r="H142" s="46"/>
      <c r="I142" s="63"/>
    </row>
    <row r="143" spans="1:9">
      <c r="A143" s="46"/>
      <c r="B143" s="46"/>
      <c r="C143" s="46"/>
      <c r="D143" s="46"/>
      <c r="E143" s="46"/>
      <c r="F143" s="46"/>
      <c r="G143" s="46"/>
      <c r="H143" s="46"/>
      <c r="I143" s="63"/>
    </row>
    <row r="144" spans="1:9">
      <c r="A144" s="46"/>
      <c r="B144" s="46"/>
      <c r="C144" s="46"/>
      <c r="D144" s="46"/>
      <c r="E144" s="46"/>
      <c r="F144" s="46"/>
      <c r="G144" s="46"/>
      <c r="H144" s="46"/>
      <c r="I144" s="63"/>
    </row>
    <row r="145" spans="1:9">
      <c r="A145" s="46"/>
      <c r="B145" s="46"/>
      <c r="C145" s="46"/>
      <c r="D145" s="46"/>
      <c r="E145" s="46"/>
      <c r="F145" s="46"/>
      <c r="G145" s="46"/>
      <c r="H145" s="46"/>
      <c r="I145" s="63"/>
    </row>
    <row r="146" spans="1:9">
      <c r="A146" s="46"/>
      <c r="B146" s="46"/>
      <c r="C146" s="46"/>
      <c r="D146" s="46"/>
      <c r="E146" s="46"/>
      <c r="F146" s="46"/>
      <c r="G146" s="46"/>
      <c r="H146" s="46"/>
      <c r="I146" s="63"/>
    </row>
    <row r="147" spans="1:9">
      <c r="A147" s="46"/>
      <c r="B147" s="46"/>
      <c r="C147" s="46"/>
      <c r="D147" s="46"/>
      <c r="E147" s="46"/>
      <c r="F147" s="46"/>
      <c r="G147" s="46"/>
      <c r="H147" s="46"/>
      <c r="I147" s="63"/>
    </row>
    <row r="148" spans="1:9">
      <c r="A148" s="46"/>
      <c r="B148" s="46"/>
      <c r="C148" s="46"/>
      <c r="D148" s="46"/>
      <c r="E148" s="46"/>
      <c r="F148" s="46"/>
      <c r="G148" s="46"/>
      <c r="H148" s="46"/>
      <c r="I148" s="63"/>
    </row>
    <row r="149" spans="1:9">
      <c r="A149" s="46"/>
      <c r="B149" s="46"/>
      <c r="C149" s="46"/>
      <c r="D149" s="46"/>
      <c r="E149" s="46"/>
      <c r="F149" s="46"/>
      <c r="G149" s="46"/>
      <c r="H149" s="46"/>
      <c r="I149" s="63"/>
    </row>
    <row r="150" spans="1:9">
      <c r="A150" s="46"/>
      <c r="B150" s="46"/>
      <c r="C150" s="46"/>
      <c r="D150" s="46"/>
      <c r="E150" s="46"/>
      <c r="F150" s="46"/>
      <c r="G150" s="46"/>
      <c r="H150" s="46"/>
      <c r="I150" s="63"/>
    </row>
    <row r="151" spans="1:9">
      <c r="A151" s="46"/>
      <c r="B151" s="46"/>
      <c r="C151" s="46"/>
      <c r="D151" s="46"/>
      <c r="E151" s="46"/>
      <c r="F151" s="46"/>
      <c r="G151" s="46"/>
      <c r="H151" s="46"/>
      <c r="I151" s="63"/>
    </row>
    <row r="152" spans="1:9">
      <c r="A152" s="46"/>
      <c r="B152" s="46"/>
      <c r="C152" s="46"/>
      <c r="D152" s="46"/>
      <c r="E152" s="46"/>
      <c r="F152" s="46"/>
      <c r="G152" s="46"/>
      <c r="H152" s="46"/>
      <c r="I152" s="63"/>
    </row>
    <row r="153" spans="1:9">
      <c r="A153" s="46"/>
      <c r="B153" s="46"/>
      <c r="C153" s="46"/>
      <c r="D153" s="46"/>
      <c r="E153" s="46"/>
      <c r="F153" s="46"/>
      <c r="G153" s="46"/>
      <c r="H153" s="46"/>
      <c r="I153" s="63"/>
    </row>
    <row r="154" spans="1:9">
      <c r="A154" s="46"/>
      <c r="B154" s="46"/>
      <c r="C154" s="46"/>
      <c r="D154" s="46"/>
      <c r="E154" s="46"/>
      <c r="F154" s="46"/>
      <c r="G154" s="46"/>
      <c r="H154" s="46"/>
      <c r="I154" s="63"/>
    </row>
    <row r="155" spans="1:9">
      <c r="A155" s="46"/>
      <c r="B155" s="46"/>
      <c r="C155" s="46"/>
      <c r="D155" s="46"/>
      <c r="E155" s="46"/>
      <c r="F155" s="46"/>
      <c r="G155" s="46"/>
      <c r="H155" s="46"/>
      <c r="I155" s="63"/>
    </row>
    <row r="156" spans="1:9">
      <c r="A156" s="46"/>
      <c r="B156" s="46"/>
      <c r="C156" s="46"/>
      <c r="D156" s="46"/>
      <c r="E156" s="46"/>
      <c r="F156" s="46"/>
      <c r="G156" s="46"/>
      <c r="H156" s="46"/>
      <c r="I156" s="63"/>
    </row>
    <row r="157" spans="1:9">
      <c r="A157" s="46"/>
      <c r="B157" s="46"/>
      <c r="C157" s="46"/>
      <c r="D157" s="46"/>
      <c r="E157" s="46"/>
      <c r="F157" s="46"/>
      <c r="G157" s="46"/>
      <c r="H157" s="46"/>
      <c r="I157" s="63"/>
    </row>
    <row r="158" spans="1:9">
      <c r="A158" s="46"/>
      <c r="B158" s="46"/>
      <c r="C158" s="46"/>
      <c r="D158" s="46"/>
      <c r="E158" s="46"/>
      <c r="F158" s="46"/>
      <c r="G158" s="46"/>
      <c r="H158" s="46"/>
      <c r="I158" s="63"/>
    </row>
    <row r="159" spans="1:9">
      <c r="A159" s="46"/>
      <c r="B159" s="46"/>
      <c r="C159" s="46"/>
      <c r="D159" s="46"/>
      <c r="E159" s="46"/>
      <c r="F159" s="46"/>
      <c r="G159" s="46"/>
      <c r="H159" s="46"/>
      <c r="I159" s="63"/>
    </row>
    <row r="160" spans="1:9">
      <c r="A160" s="46"/>
      <c r="B160" s="46"/>
      <c r="C160" s="46"/>
      <c r="D160" s="46"/>
      <c r="E160" s="46"/>
      <c r="F160" s="46"/>
      <c r="G160" s="46"/>
      <c r="H160" s="46"/>
      <c r="I160" s="63"/>
    </row>
    <row r="161" spans="1:9">
      <c r="A161" s="46"/>
      <c r="B161" s="46"/>
      <c r="C161" s="46"/>
      <c r="D161" s="46"/>
      <c r="E161" s="46"/>
      <c r="F161" s="46"/>
      <c r="G161" s="46"/>
      <c r="H161" s="46"/>
      <c r="I161" s="63"/>
    </row>
    <row r="162" spans="1:9">
      <c r="A162" s="46"/>
      <c r="B162" s="46"/>
      <c r="C162" s="46"/>
      <c r="D162" s="46"/>
      <c r="E162" s="46"/>
      <c r="F162" s="46"/>
      <c r="G162" s="46"/>
      <c r="H162" s="46"/>
      <c r="I162" s="63"/>
    </row>
    <row r="163" spans="1:9">
      <c r="A163" s="46"/>
      <c r="B163" s="46"/>
      <c r="C163" s="46"/>
      <c r="D163" s="46"/>
      <c r="E163" s="46"/>
      <c r="F163" s="46"/>
      <c r="G163" s="46"/>
      <c r="H163" s="46"/>
      <c r="I163" s="63"/>
    </row>
    <row r="164" spans="1:9">
      <c r="A164" s="46"/>
      <c r="B164" s="46"/>
      <c r="C164" s="46"/>
      <c r="D164" s="46"/>
      <c r="E164" s="46"/>
      <c r="F164" s="46"/>
      <c r="G164" s="46"/>
      <c r="H164" s="46"/>
      <c r="I164" s="63"/>
    </row>
    <row r="165" spans="1:9">
      <c r="A165" s="46"/>
      <c r="B165" s="46"/>
      <c r="C165" s="46"/>
      <c r="D165" s="46"/>
      <c r="E165" s="46"/>
      <c r="F165" s="46"/>
      <c r="G165" s="46"/>
      <c r="H165" s="46"/>
      <c r="I165" s="63"/>
    </row>
    <row r="166" spans="1:9">
      <c r="A166" s="46"/>
      <c r="B166" s="46"/>
      <c r="C166" s="46"/>
      <c r="D166" s="46"/>
      <c r="E166" s="46"/>
      <c r="F166" s="46"/>
      <c r="G166" s="46"/>
      <c r="H166" s="46"/>
      <c r="I166" s="63"/>
    </row>
    <row r="167" spans="1:9">
      <c r="A167" s="46"/>
      <c r="B167" s="46"/>
      <c r="C167" s="46"/>
      <c r="D167" s="46"/>
      <c r="E167" s="46"/>
      <c r="F167" s="46"/>
      <c r="G167" s="46"/>
      <c r="H167" s="46"/>
      <c r="I167" s="63"/>
    </row>
    <row r="168" spans="1:9">
      <c r="A168" s="46"/>
      <c r="B168" s="46"/>
      <c r="C168" s="46"/>
      <c r="D168" s="46"/>
      <c r="E168" s="46"/>
      <c r="F168" s="46"/>
      <c r="G168" s="46"/>
      <c r="H168" s="46"/>
      <c r="I168" s="63"/>
    </row>
    <row r="169" spans="1:9">
      <c r="A169" s="46"/>
      <c r="B169" s="46"/>
      <c r="C169" s="46"/>
      <c r="D169" s="46"/>
      <c r="E169" s="46"/>
      <c r="F169" s="46"/>
      <c r="G169" s="46"/>
      <c r="H169" s="46"/>
      <c r="I169" s="63"/>
    </row>
    <row r="170" spans="1:9">
      <c r="A170" s="46"/>
      <c r="B170" s="46"/>
      <c r="C170" s="46"/>
      <c r="D170" s="46"/>
      <c r="E170" s="46"/>
      <c r="F170" s="46"/>
      <c r="G170" s="46"/>
      <c r="H170" s="46"/>
      <c r="I170" s="63"/>
    </row>
    <row r="171" spans="1:9">
      <c r="A171" s="46"/>
      <c r="B171" s="46"/>
      <c r="C171" s="46"/>
      <c r="D171" s="46"/>
      <c r="E171" s="46"/>
      <c r="F171" s="46"/>
      <c r="G171" s="46"/>
      <c r="H171" s="46"/>
      <c r="I171" s="63"/>
    </row>
    <row r="172" spans="1:9">
      <c r="A172" s="46"/>
      <c r="B172" s="46"/>
      <c r="C172" s="46"/>
      <c r="D172" s="46"/>
      <c r="E172" s="46"/>
      <c r="F172" s="46"/>
      <c r="G172" s="46"/>
      <c r="H172" s="46"/>
      <c r="I172" s="63"/>
    </row>
    <row r="173" spans="1:9">
      <c r="A173" s="46"/>
      <c r="B173" s="46"/>
      <c r="C173" s="46"/>
      <c r="D173" s="46"/>
      <c r="E173" s="46"/>
      <c r="F173" s="46"/>
      <c r="G173" s="46"/>
      <c r="H173" s="46"/>
      <c r="I173" s="63"/>
    </row>
    <row r="174" spans="1:9">
      <c r="A174" s="46"/>
      <c r="B174" s="46"/>
      <c r="C174" s="46"/>
      <c r="D174" s="46"/>
      <c r="E174" s="46"/>
      <c r="F174" s="46"/>
      <c r="G174" s="46"/>
      <c r="H174" s="46"/>
      <c r="I174" s="63"/>
    </row>
    <row r="175" spans="1:9">
      <c r="A175" s="46"/>
      <c r="B175" s="46"/>
      <c r="C175" s="46"/>
      <c r="D175" s="46"/>
      <c r="E175" s="46"/>
      <c r="F175" s="46"/>
      <c r="G175" s="46"/>
      <c r="H175" s="46"/>
      <c r="I175" s="63"/>
    </row>
    <row r="176" spans="1:9">
      <c r="A176" s="46"/>
      <c r="B176" s="46"/>
      <c r="C176" s="46"/>
      <c r="D176" s="46"/>
      <c r="E176" s="46"/>
      <c r="F176" s="46"/>
      <c r="G176" s="46"/>
      <c r="H176" s="46"/>
      <c r="I176" s="63"/>
    </row>
    <row r="177" spans="1:9">
      <c r="A177" s="46"/>
      <c r="B177" s="46"/>
      <c r="C177" s="46"/>
      <c r="D177" s="46"/>
      <c r="E177" s="46"/>
      <c r="F177" s="46"/>
      <c r="G177" s="46"/>
      <c r="H177" s="46"/>
      <c r="I177" s="63"/>
    </row>
    <row r="178" spans="1:9">
      <c r="A178" s="46"/>
      <c r="B178" s="46"/>
      <c r="C178" s="46"/>
      <c r="D178" s="46"/>
      <c r="E178" s="46"/>
      <c r="F178" s="46"/>
      <c r="G178" s="46"/>
      <c r="H178" s="46"/>
      <c r="I178" s="63"/>
    </row>
    <row r="179" spans="1:9">
      <c r="A179" s="46"/>
      <c r="B179" s="46"/>
      <c r="C179" s="46"/>
      <c r="D179" s="46"/>
      <c r="E179" s="46"/>
      <c r="F179" s="46"/>
      <c r="G179" s="46"/>
      <c r="H179" s="46"/>
      <c r="I179" s="63"/>
    </row>
    <row r="180" spans="1:9">
      <c r="A180" s="46"/>
      <c r="B180" s="46"/>
      <c r="C180" s="46"/>
      <c r="D180" s="46"/>
      <c r="E180" s="46"/>
      <c r="F180" s="46"/>
      <c r="G180" s="46"/>
      <c r="H180" s="46"/>
      <c r="I180" s="63"/>
    </row>
    <row r="181" spans="1:9">
      <c r="A181" s="46"/>
      <c r="B181" s="46"/>
      <c r="C181" s="46"/>
      <c r="D181" s="46"/>
      <c r="E181" s="46"/>
      <c r="F181" s="46"/>
      <c r="G181" s="46"/>
      <c r="H181" s="46"/>
      <c r="I181" s="63"/>
    </row>
    <row r="182" spans="1:9">
      <c r="A182" s="46"/>
      <c r="B182" s="46"/>
      <c r="C182" s="46"/>
      <c r="D182" s="46"/>
      <c r="E182" s="46"/>
      <c r="F182" s="46"/>
      <c r="G182" s="46"/>
      <c r="H182" s="46"/>
      <c r="I182" s="63"/>
    </row>
    <row r="183" spans="1:9">
      <c r="A183" s="46"/>
      <c r="B183" s="46"/>
      <c r="C183" s="46"/>
      <c r="D183" s="46"/>
      <c r="E183" s="46"/>
      <c r="F183" s="46"/>
      <c r="G183" s="46"/>
      <c r="H183" s="46"/>
      <c r="I183" s="63"/>
    </row>
    <row r="184" spans="1:9">
      <c r="A184" s="46"/>
      <c r="B184" s="46"/>
      <c r="C184" s="46"/>
      <c r="D184" s="46"/>
      <c r="E184" s="46"/>
      <c r="F184" s="46"/>
      <c r="G184" s="46"/>
      <c r="H184" s="46"/>
      <c r="I184" s="63"/>
    </row>
    <row r="185" spans="1:9">
      <c r="A185" s="46"/>
      <c r="B185" s="46"/>
      <c r="C185" s="46"/>
      <c r="D185" s="46"/>
      <c r="E185" s="46"/>
      <c r="F185" s="46"/>
      <c r="G185" s="46"/>
      <c r="H185" s="46"/>
      <c r="I185" s="63"/>
    </row>
    <row r="186" spans="1:9">
      <c r="A186" s="46"/>
      <c r="B186" s="46"/>
      <c r="C186" s="46"/>
      <c r="D186" s="46"/>
      <c r="E186" s="46"/>
      <c r="F186" s="46"/>
      <c r="G186" s="46"/>
      <c r="H186" s="46"/>
      <c r="I186" s="63"/>
    </row>
    <row r="187" spans="1:9">
      <c r="A187" s="46"/>
      <c r="B187" s="46"/>
      <c r="C187" s="46"/>
      <c r="D187" s="46"/>
      <c r="E187" s="46"/>
      <c r="F187" s="46"/>
      <c r="G187" s="46"/>
      <c r="H187" s="46"/>
      <c r="I187" s="63"/>
    </row>
    <row r="188" spans="1:9">
      <c r="A188" s="46"/>
      <c r="B188" s="46"/>
      <c r="C188" s="46"/>
      <c r="D188" s="46"/>
      <c r="E188" s="46"/>
      <c r="F188" s="46"/>
      <c r="G188" s="46"/>
      <c r="H188" s="46"/>
      <c r="I188" s="63"/>
    </row>
    <row r="189" spans="1:9">
      <c r="A189" s="46"/>
      <c r="B189" s="46"/>
      <c r="C189" s="46"/>
      <c r="D189" s="46"/>
      <c r="E189" s="46"/>
      <c r="F189" s="46"/>
      <c r="G189" s="46"/>
      <c r="H189" s="46"/>
      <c r="I189" s="63"/>
    </row>
    <row r="190" spans="1:9">
      <c r="A190" s="46"/>
      <c r="B190" s="46"/>
      <c r="C190" s="46"/>
      <c r="D190" s="46"/>
      <c r="E190" s="46"/>
      <c r="F190" s="46"/>
      <c r="G190" s="46"/>
      <c r="H190" s="46"/>
      <c r="I190" s="63"/>
    </row>
    <row r="191" spans="1:9">
      <c r="A191" s="46"/>
      <c r="B191" s="46"/>
      <c r="C191" s="46"/>
      <c r="D191" s="46"/>
      <c r="E191" s="46"/>
      <c r="F191" s="46"/>
      <c r="G191" s="46"/>
      <c r="H191" s="46"/>
      <c r="I191" s="63"/>
    </row>
    <row r="192" spans="1:9">
      <c r="A192" s="46"/>
      <c r="B192" s="46"/>
      <c r="C192" s="46"/>
      <c r="D192" s="46"/>
      <c r="E192" s="46"/>
      <c r="F192" s="46"/>
      <c r="G192" s="46"/>
      <c r="H192" s="46"/>
      <c r="I192" s="63"/>
    </row>
  </sheetData>
  <mergeCells count="75">
    <mergeCell ref="D126:F126"/>
    <mergeCell ref="D21:E21"/>
    <mergeCell ref="F21:G21"/>
    <mergeCell ref="D22:E22"/>
    <mergeCell ref="F22:G22"/>
    <mergeCell ref="D23:E23"/>
    <mergeCell ref="F23:G23"/>
    <mergeCell ref="D24:E24"/>
    <mergeCell ref="F24:G24"/>
    <mergeCell ref="D54:E54"/>
    <mergeCell ref="D104:E104"/>
    <mergeCell ref="F104:G104"/>
    <mergeCell ref="B106:F106"/>
    <mergeCell ref="B107:F107"/>
    <mergeCell ref="B98:F98"/>
    <mergeCell ref="B100:E100"/>
    <mergeCell ref="A122:C122"/>
    <mergeCell ref="B124:C124"/>
    <mergeCell ref="D124:F124"/>
    <mergeCell ref="D125:F125"/>
    <mergeCell ref="D111:E111"/>
    <mergeCell ref="F111:G111"/>
    <mergeCell ref="D112:E112"/>
    <mergeCell ref="F112:G112"/>
    <mergeCell ref="D113:E113"/>
    <mergeCell ref="F113:G113"/>
    <mergeCell ref="D102:E102"/>
    <mergeCell ref="F102:G102"/>
    <mergeCell ref="D103:E103"/>
    <mergeCell ref="F103:G103"/>
    <mergeCell ref="D95:E95"/>
    <mergeCell ref="F95:G95"/>
    <mergeCell ref="D96:E96"/>
    <mergeCell ref="F96:G96"/>
    <mergeCell ref="F84:G84"/>
    <mergeCell ref="F85:G85"/>
    <mergeCell ref="F86:G86"/>
    <mergeCell ref="F87:G87"/>
    <mergeCell ref="D94:E94"/>
    <mergeCell ref="F94:G94"/>
    <mergeCell ref="F82:G83"/>
    <mergeCell ref="A64:F64"/>
    <mergeCell ref="B72:C72"/>
    <mergeCell ref="D56:E56"/>
    <mergeCell ref="F56:G56"/>
    <mergeCell ref="A82:A83"/>
    <mergeCell ref="B82:B83"/>
    <mergeCell ref="C82:C83"/>
    <mergeCell ref="D82:D83"/>
    <mergeCell ref="E82:E83"/>
    <mergeCell ref="B49:F49"/>
    <mergeCell ref="B50:F50"/>
    <mergeCell ref="F54:G54"/>
    <mergeCell ref="D55:E55"/>
    <mergeCell ref="F55:G55"/>
    <mergeCell ref="D46:E46"/>
    <mergeCell ref="F46:G46"/>
    <mergeCell ref="D47:E47"/>
    <mergeCell ref="F47:G47"/>
    <mergeCell ref="B41:F41"/>
    <mergeCell ref="B43:E43"/>
    <mergeCell ref="D45:E45"/>
    <mergeCell ref="F45:G45"/>
    <mergeCell ref="D37:E37"/>
    <mergeCell ref="F37:G37"/>
    <mergeCell ref="D38:E38"/>
    <mergeCell ref="F38:G38"/>
    <mergeCell ref="D39:E39"/>
    <mergeCell ref="F39:G39"/>
    <mergeCell ref="A29:D29"/>
    <mergeCell ref="A1:H1"/>
    <mergeCell ref="B10:C10"/>
    <mergeCell ref="B15:F15"/>
    <mergeCell ref="B17:E17"/>
    <mergeCell ref="B19:G19"/>
  </mergeCells>
  <conditionalFormatting sqref="C65">
    <cfRule type="containsText" dxfId="48" priority="7" operator="containsText" text="0">
      <formula>NOT(ISERROR(SEARCH("0",C65)))</formula>
    </cfRule>
  </conditionalFormatting>
  <conditionalFormatting sqref="C88">
    <cfRule type="containsText" dxfId="47" priority="6" operator="containsText" text="0">
      <formula>NOT(ISERROR(SEARCH("0",C88)))</formula>
    </cfRule>
  </conditionalFormatting>
  <conditionalFormatting sqref="E84:E87">
    <cfRule type="cellIs" dxfId="46" priority="1" operator="equal">
      <formula>0</formula>
    </cfRule>
    <cfRule type="containsErrors" dxfId="45" priority="5">
      <formula>ISERROR(E84)</formula>
    </cfRule>
  </conditionalFormatting>
  <conditionalFormatting sqref="E88:F88">
    <cfRule type="containsErrors" dxfId="44" priority="4">
      <formula>ISERROR(E88)</formula>
    </cfRule>
  </conditionalFormatting>
  <conditionalFormatting sqref="C84:D87">
    <cfRule type="cellIs" dxfId="43" priority="3" operator="equal">
      <formula>0</formula>
    </cfRule>
  </conditionalFormatting>
  <conditionalFormatting sqref="F84:G87">
    <cfRule type="cellIs" dxfId="42" priority="2" operator="equal">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390DF-321B-40B7-BFC7-65A3EC91D16E}">
  <sheetPr>
    <tabColor theme="2" tint="-0.499984740745262"/>
  </sheetPr>
  <dimension ref="A3:I92"/>
  <sheetViews>
    <sheetView showGridLines="0" workbookViewId="0">
      <selection activeCell="B33" sqref="B33"/>
    </sheetView>
  </sheetViews>
  <sheetFormatPr baseColWidth="10" defaultColWidth="8.796875" defaultRowHeight="13.8"/>
  <cols>
    <col min="2" max="2" width="13" customWidth="1"/>
    <col min="6" max="6" width="16.8984375" customWidth="1"/>
    <col min="7" max="7" width="13.8984375" customWidth="1"/>
  </cols>
  <sheetData>
    <row r="3" spans="1:9" ht="18" customHeight="1">
      <c r="A3" s="467" t="s">
        <v>3529</v>
      </c>
      <c r="B3" s="467"/>
      <c r="C3" s="467"/>
      <c r="D3" s="467"/>
      <c r="E3" s="467"/>
      <c r="F3" s="467"/>
      <c r="G3" s="467"/>
      <c r="H3" s="467"/>
      <c r="I3" s="467"/>
    </row>
    <row r="4" spans="1:9" ht="17.399999999999999">
      <c r="A4" s="280"/>
      <c r="B4" s="280"/>
      <c r="C4" s="280"/>
      <c r="D4" s="280"/>
      <c r="E4" s="280"/>
      <c r="F4" s="280"/>
      <c r="G4" s="280"/>
      <c r="H4" s="63"/>
    </row>
    <row r="5" spans="1:9">
      <c r="A5" s="75" t="s">
        <v>1620</v>
      </c>
      <c r="B5" s="63"/>
      <c r="C5" s="144"/>
      <c r="D5" s="75" t="s">
        <v>1621</v>
      </c>
      <c r="E5" s="144"/>
      <c r="F5" s="75" t="s">
        <v>1622</v>
      </c>
      <c r="G5" s="145"/>
      <c r="H5" s="63"/>
    </row>
    <row r="6" spans="1:9">
      <c r="A6" s="75"/>
      <c r="B6" s="63"/>
      <c r="C6" s="75"/>
      <c r="D6" s="63"/>
      <c r="E6" s="63"/>
      <c r="F6" s="75"/>
      <c r="G6" s="146"/>
      <c r="H6" s="63"/>
    </row>
    <row r="7" spans="1:9">
      <c r="A7" s="75"/>
      <c r="B7" s="63"/>
      <c r="C7" s="75"/>
      <c r="D7" s="63"/>
      <c r="E7" s="63"/>
      <c r="F7" s="75"/>
      <c r="G7" s="146"/>
      <c r="H7" s="63"/>
    </row>
    <row r="8" spans="1:9">
      <c r="A8" s="75" t="s">
        <v>1684</v>
      </c>
      <c r="B8" s="63"/>
      <c r="C8" s="75"/>
      <c r="D8" s="144"/>
      <c r="E8" s="63"/>
      <c r="F8" s="75" t="s">
        <v>1622</v>
      </c>
      <c r="G8" s="147"/>
      <c r="H8" s="63"/>
    </row>
    <row r="9" spans="1:9" ht="17.399999999999999">
      <c r="A9" s="280"/>
      <c r="B9" s="280"/>
      <c r="C9" s="280"/>
      <c r="D9" s="280"/>
      <c r="E9" s="280"/>
      <c r="F9" s="280"/>
      <c r="G9" s="280"/>
      <c r="H9" s="63"/>
    </row>
    <row r="10" spans="1:9">
      <c r="A10" s="63"/>
      <c r="B10" s="63"/>
      <c r="C10" s="63"/>
      <c r="D10" s="63"/>
      <c r="E10" s="63"/>
      <c r="F10" s="63"/>
      <c r="G10" s="63"/>
      <c r="H10" s="63"/>
    </row>
    <row r="11" spans="1:9" ht="15.6">
      <c r="A11" s="122"/>
      <c r="B11" s="261" t="s">
        <v>1685</v>
      </c>
      <c r="C11" s="261"/>
      <c r="D11" s="261"/>
      <c r="E11" s="261"/>
      <c r="F11" s="261"/>
      <c r="G11" s="261"/>
      <c r="H11" s="63"/>
    </row>
    <row r="12" spans="1:9" ht="15.6">
      <c r="A12" s="122"/>
      <c r="B12" s="468" t="s">
        <v>3530</v>
      </c>
      <c r="C12" s="468"/>
      <c r="D12" s="122"/>
      <c r="E12" s="122"/>
      <c r="F12" s="122"/>
      <c r="G12" s="122"/>
      <c r="H12" s="63"/>
    </row>
    <row r="13" spans="1:9">
      <c r="A13" s="122"/>
      <c r="B13" s="63" t="s">
        <v>5961</v>
      </c>
      <c r="C13" s="122"/>
      <c r="D13" s="122"/>
      <c r="E13" s="122"/>
      <c r="F13" s="122"/>
      <c r="G13" s="122"/>
      <c r="H13" s="63"/>
    </row>
    <row r="14" spans="1:9">
      <c r="A14" s="122"/>
      <c r="B14" s="63"/>
      <c r="C14" s="122"/>
      <c r="D14" s="122"/>
      <c r="E14" s="122"/>
      <c r="F14" s="122"/>
      <c r="G14" s="122"/>
      <c r="H14" s="63"/>
    </row>
    <row r="15" spans="1:9">
      <c r="A15" s="122"/>
      <c r="B15" s="469" t="s">
        <v>1687</v>
      </c>
      <c r="C15" s="469"/>
      <c r="D15" s="469"/>
      <c r="E15" s="122"/>
      <c r="F15" s="122"/>
      <c r="G15" s="122"/>
      <c r="H15" s="63"/>
    </row>
    <row r="16" spans="1:9">
      <c r="A16" s="122"/>
      <c r="B16" s="122"/>
      <c r="C16" s="122"/>
      <c r="D16" s="122"/>
      <c r="E16" s="122"/>
      <c r="F16" s="122"/>
      <c r="G16" s="122"/>
      <c r="H16" s="63"/>
    </row>
    <row r="17" spans="1:8">
      <c r="A17" s="122"/>
      <c r="B17" s="443" t="s">
        <v>1688</v>
      </c>
      <c r="C17" s="443"/>
      <c r="D17" s="443"/>
      <c r="E17" s="443"/>
      <c r="F17" s="443"/>
      <c r="G17" s="122"/>
      <c r="H17" s="63"/>
    </row>
    <row r="18" spans="1:8">
      <c r="A18" s="96" t="s">
        <v>1637</v>
      </c>
      <c r="B18" s="260" t="s">
        <v>6081</v>
      </c>
      <c r="C18" s="260"/>
      <c r="D18" s="260"/>
      <c r="E18" s="260"/>
      <c r="F18" s="260"/>
      <c r="G18" s="260"/>
      <c r="H18" s="63"/>
    </row>
    <row r="19" spans="1:8">
      <c r="A19" s="122"/>
      <c r="B19" s="443" t="s">
        <v>1689</v>
      </c>
      <c r="C19" s="443"/>
      <c r="D19" s="443"/>
      <c r="E19" s="443"/>
      <c r="F19" s="122"/>
      <c r="G19" s="122"/>
      <c r="H19" s="63"/>
    </row>
    <row r="20" spans="1:8">
      <c r="A20" s="96" t="s">
        <v>1637</v>
      </c>
      <c r="B20" s="260" t="s">
        <v>6079</v>
      </c>
      <c r="C20" s="260"/>
      <c r="D20" s="260"/>
      <c r="E20" s="260"/>
      <c r="F20" s="260"/>
      <c r="G20" s="260"/>
      <c r="H20" s="63"/>
    </row>
    <row r="21" spans="1:8">
      <c r="A21" s="122"/>
      <c r="B21" s="443" t="s">
        <v>1690</v>
      </c>
      <c r="C21" s="443"/>
      <c r="D21" s="443"/>
      <c r="E21" s="443"/>
      <c r="F21" s="443"/>
      <c r="G21" s="443"/>
      <c r="H21" s="63"/>
    </row>
    <row r="22" spans="1:8">
      <c r="A22" s="122"/>
      <c r="B22" s="122"/>
      <c r="C22" s="122"/>
      <c r="D22" s="122"/>
      <c r="E22" s="122"/>
      <c r="F22" s="122"/>
      <c r="G22" s="122"/>
      <c r="H22" s="63"/>
    </row>
    <row r="23" spans="1:8">
      <c r="A23" s="122"/>
      <c r="B23" s="122"/>
      <c r="C23" s="122"/>
      <c r="D23" s="122"/>
      <c r="E23" s="122"/>
      <c r="F23" s="122"/>
      <c r="G23" s="122"/>
      <c r="H23" s="63"/>
    </row>
    <row r="24" spans="1:8">
      <c r="A24" s="122"/>
      <c r="B24" s="262" t="s">
        <v>3531</v>
      </c>
      <c r="C24" s="262"/>
      <c r="D24" s="262"/>
      <c r="E24" s="262"/>
      <c r="F24" s="262"/>
      <c r="G24" s="262"/>
      <c r="H24" s="63"/>
    </row>
    <row r="25" spans="1:8">
      <c r="A25" s="122"/>
      <c r="B25" s="122"/>
      <c r="C25" s="122"/>
      <c r="D25" s="122"/>
      <c r="E25" s="122"/>
      <c r="F25" s="122"/>
      <c r="G25" s="122"/>
      <c r="H25" s="63"/>
    </row>
    <row r="26" spans="1:8">
      <c r="A26" s="262" t="s">
        <v>1692</v>
      </c>
      <c r="B26" s="262"/>
      <c r="C26" s="262"/>
      <c r="D26" s="262"/>
      <c r="E26" s="122"/>
      <c r="F26" s="122"/>
      <c r="G26" s="122"/>
      <c r="H26" s="63"/>
    </row>
    <row r="27" spans="1:8">
      <c r="A27" s="122"/>
      <c r="B27" s="122"/>
      <c r="C27" s="122"/>
      <c r="D27" s="122"/>
      <c r="E27" s="122"/>
      <c r="F27" s="122"/>
      <c r="G27" s="122"/>
      <c r="H27" s="63"/>
    </row>
    <row r="28" spans="1:8">
      <c r="A28" s="96" t="s">
        <v>1637</v>
      </c>
      <c r="B28" s="260" t="s">
        <v>6106</v>
      </c>
      <c r="C28" s="260"/>
      <c r="D28" s="260"/>
      <c r="E28" s="260"/>
      <c r="F28" s="260"/>
      <c r="G28" s="260"/>
      <c r="H28" s="63"/>
    </row>
    <row r="29" spans="1:8">
      <c r="A29" s="122"/>
      <c r="B29" s="260" t="s">
        <v>6073</v>
      </c>
      <c r="C29" s="260"/>
      <c r="D29" s="260"/>
      <c r="E29" s="260"/>
      <c r="F29" s="122"/>
      <c r="G29" s="122"/>
      <c r="H29" s="63"/>
    </row>
    <row r="30" spans="1:8">
      <c r="A30" s="96" t="s">
        <v>1637</v>
      </c>
      <c r="B30" s="443" t="s">
        <v>1693</v>
      </c>
      <c r="C30" s="443"/>
      <c r="D30" s="443"/>
      <c r="E30" s="443"/>
      <c r="F30" s="443"/>
      <c r="G30" s="122"/>
      <c r="H30" s="63"/>
    </row>
    <row r="31" spans="1:8">
      <c r="A31" s="96" t="s">
        <v>1637</v>
      </c>
      <c r="B31" s="443" t="s">
        <v>1694</v>
      </c>
      <c r="C31" s="443"/>
      <c r="D31" s="443"/>
      <c r="E31" s="443"/>
      <c r="F31" s="443"/>
      <c r="G31" s="122"/>
      <c r="H31" s="63"/>
    </row>
    <row r="32" spans="1:8">
      <c r="A32" s="96"/>
      <c r="B32" s="260" t="s">
        <v>6107</v>
      </c>
      <c r="C32" s="260"/>
      <c r="D32" s="260"/>
      <c r="E32" s="260"/>
      <c r="F32" s="260"/>
      <c r="G32" s="122"/>
      <c r="H32" s="63"/>
    </row>
    <row r="33" spans="1:8">
      <c r="A33" s="96" t="s">
        <v>1637</v>
      </c>
      <c r="B33" s="260" t="s">
        <v>6108</v>
      </c>
      <c r="C33" s="260"/>
      <c r="D33" s="260"/>
      <c r="E33" s="260"/>
      <c r="F33" s="260"/>
      <c r="G33" s="260"/>
      <c r="H33" s="63"/>
    </row>
    <row r="34" spans="1:8">
      <c r="A34" s="122"/>
      <c r="B34" s="260" t="s">
        <v>1695</v>
      </c>
      <c r="C34" s="260"/>
      <c r="D34" s="260"/>
      <c r="E34" s="260"/>
      <c r="F34" s="260"/>
      <c r="G34" s="260"/>
      <c r="H34" s="63"/>
    </row>
    <row r="35" spans="1:8">
      <c r="A35" s="122"/>
      <c r="B35" s="260" t="s">
        <v>3532</v>
      </c>
      <c r="C35" s="260"/>
      <c r="D35" s="122"/>
      <c r="E35" s="122"/>
      <c r="F35" s="122"/>
      <c r="G35" s="122"/>
      <c r="H35" s="63"/>
    </row>
    <row r="36" spans="1:8">
      <c r="A36" s="96" t="s">
        <v>1637</v>
      </c>
      <c r="B36" s="260" t="s">
        <v>3533</v>
      </c>
      <c r="C36" s="260"/>
      <c r="D36" s="260"/>
      <c r="E36" s="260"/>
      <c r="F36" s="260"/>
      <c r="G36" s="260"/>
      <c r="H36" s="63"/>
    </row>
    <row r="37" spans="1:8">
      <c r="A37" s="122"/>
      <c r="B37" s="260" t="s">
        <v>3534</v>
      </c>
      <c r="C37" s="260"/>
      <c r="D37" s="260"/>
      <c r="E37" s="260"/>
      <c r="F37" s="260"/>
      <c r="G37" s="260"/>
      <c r="H37" s="63"/>
    </row>
    <row r="38" spans="1:8">
      <c r="A38" s="122"/>
      <c r="B38" s="260" t="s">
        <v>6163</v>
      </c>
      <c r="C38" s="260"/>
      <c r="D38" s="260"/>
      <c r="E38" s="260"/>
      <c r="F38" s="260"/>
      <c r="G38" s="260"/>
      <c r="H38" s="63"/>
    </row>
    <row r="39" spans="1:8">
      <c r="A39" s="122"/>
      <c r="B39" s="260" t="s">
        <v>3535</v>
      </c>
      <c r="C39" s="260"/>
      <c r="D39" s="260"/>
      <c r="E39" s="260"/>
      <c r="F39" s="122"/>
      <c r="G39" s="122"/>
      <c r="H39" s="63"/>
    </row>
    <row r="40" spans="1:8">
      <c r="A40" s="96" t="s">
        <v>1637</v>
      </c>
      <c r="B40" s="443" t="s">
        <v>1700</v>
      </c>
      <c r="C40" s="443"/>
      <c r="D40" s="443"/>
      <c r="E40" s="122"/>
      <c r="F40" s="122"/>
      <c r="G40" s="122"/>
      <c r="H40" s="63"/>
    </row>
    <row r="41" spans="1:8">
      <c r="A41" s="122"/>
      <c r="B41" s="122"/>
      <c r="C41" s="122"/>
      <c r="D41" s="122"/>
      <c r="E41" s="122"/>
      <c r="F41" s="122"/>
      <c r="G41" s="122"/>
      <c r="H41" s="63"/>
    </row>
    <row r="42" spans="1:8">
      <c r="A42" s="122"/>
      <c r="B42" s="122"/>
      <c r="C42" s="122"/>
      <c r="D42" s="122"/>
      <c r="E42" s="122"/>
      <c r="F42" s="122"/>
      <c r="G42" s="122"/>
      <c r="H42" s="63"/>
    </row>
    <row r="43" spans="1:8">
      <c r="A43" s="474" t="s">
        <v>1701</v>
      </c>
      <c r="B43" s="474"/>
      <c r="C43" s="474"/>
      <c r="D43" s="474"/>
      <c r="E43" s="474"/>
      <c r="F43" s="474"/>
      <c r="G43" s="122"/>
      <c r="H43" s="63"/>
    </row>
    <row r="44" spans="1:8">
      <c r="A44" s="122"/>
      <c r="B44" s="122"/>
      <c r="C44" s="122"/>
      <c r="D44" s="122"/>
      <c r="E44" s="122"/>
      <c r="F44" s="122"/>
      <c r="G44" s="122"/>
      <c r="H44" s="63"/>
    </row>
    <row r="45" spans="1:8">
      <c r="A45" s="96" t="s">
        <v>1637</v>
      </c>
      <c r="B45" s="260" t="s">
        <v>3493</v>
      </c>
      <c r="C45" s="260"/>
      <c r="D45" s="260"/>
      <c r="E45" s="260"/>
      <c r="F45" s="260"/>
      <c r="G45" s="260"/>
      <c r="H45" s="63"/>
    </row>
    <row r="46" spans="1:8">
      <c r="A46" s="96" t="s">
        <v>1637</v>
      </c>
      <c r="B46" s="260" t="s">
        <v>3494</v>
      </c>
      <c r="C46" s="260"/>
      <c r="D46" s="260"/>
      <c r="E46" s="260"/>
      <c r="F46" s="260"/>
      <c r="G46" s="260"/>
      <c r="H46" s="63"/>
    </row>
    <row r="47" spans="1:8">
      <c r="A47" s="122"/>
      <c r="B47" s="260" t="s">
        <v>1703</v>
      </c>
      <c r="C47" s="260"/>
      <c r="D47" s="260"/>
      <c r="E47" s="260"/>
      <c r="F47" s="260"/>
      <c r="G47" s="260"/>
      <c r="H47" s="63"/>
    </row>
    <row r="48" spans="1:8">
      <c r="A48" s="122"/>
      <c r="B48" s="260" t="s">
        <v>1704</v>
      </c>
      <c r="C48" s="260"/>
      <c r="D48" s="260"/>
      <c r="E48" s="260"/>
      <c r="F48" s="260"/>
      <c r="G48" s="260"/>
      <c r="H48" s="63"/>
    </row>
    <row r="49" spans="1:8">
      <c r="A49" s="122"/>
      <c r="B49" s="260" t="s">
        <v>6074</v>
      </c>
      <c r="C49" s="260"/>
      <c r="D49" s="260"/>
      <c r="E49" s="260"/>
      <c r="F49" s="260"/>
      <c r="G49" s="260"/>
      <c r="H49" s="63"/>
    </row>
    <row r="50" spans="1:8">
      <c r="A50" s="122"/>
      <c r="B50" s="260" t="s">
        <v>6075</v>
      </c>
      <c r="C50" s="260"/>
      <c r="D50" s="260"/>
      <c r="E50" s="260"/>
      <c r="F50" s="260"/>
      <c r="G50" s="260"/>
      <c r="H50" s="63"/>
    </row>
    <row r="51" spans="1:8">
      <c r="A51" s="122"/>
      <c r="B51" s="443" t="s">
        <v>1705</v>
      </c>
      <c r="C51" s="443"/>
      <c r="D51" s="122"/>
      <c r="E51" s="122"/>
      <c r="F51" s="122"/>
      <c r="G51" s="122"/>
      <c r="H51" s="63"/>
    </row>
    <row r="52" spans="1:8">
      <c r="A52" s="122"/>
      <c r="B52" s="260"/>
      <c r="C52" s="260"/>
      <c r="D52" s="122"/>
      <c r="E52" s="122"/>
      <c r="F52" s="122"/>
      <c r="G52" s="122"/>
      <c r="H52" s="63"/>
    </row>
    <row r="53" spans="1:8">
      <c r="A53" s="96" t="s">
        <v>1637</v>
      </c>
      <c r="B53" s="260" t="s">
        <v>3540</v>
      </c>
      <c r="C53" s="260"/>
      <c r="D53" s="260"/>
      <c r="E53" s="260"/>
      <c r="F53" s="260"/>
      <c r="G53" s="260"/>
      <c r="H53" s="63"/>
    </row>
    <row r="54" spans="1:8">
      <c r="A54" s="96"/>
      <c r="B54" s="291" t="s">
        <v>3541</v>
      </c>
      <c r="C54" s="291"/>
      <c r="D54" s="291"/>
      <c r="E54" s="291"/>
      <c r="F54" s="291"/>
      <c r="G54" s="291"/>
      <c r="H54" s="63"/>
    </row>
    <row r="55" spans="1:8">
      <c r="A55" s="96"/>
      <c r="B55" s="291" t="s">
        <v>3542</v>
      </c>
      <c r="C55" s="291"/>
      <c r="D55" s="122"/>
      <c r="E55" s="122"/>
      <c r="F55" s="122"/>
      <c r="G55" s="122"/>
      <c r="H55" s="63"/>
    </row>
    <row r="56" spans="1:8">
      <c r="A56" s="122"/>
      <c r="B56" s="28" t="s">
        <v>3543</v>
      </c>
      <c r="D56" s="122"/>
      <c r="E56" s="122"/>
      <c r="F56" s="122"/>
      <c r="G56" s="122"/>
      <c r="H56" s="63"/>
    </row>
    <row r="57" spans="1:8">
      <c r="A57" s="122"/>
      <c r="B57" s="28" t="s">
        <v>3544</v>
      </c>
      <c r="D57" s="122"/>
      <c r="E57" s="122"/>
      <c r="F57" s="122"/>
      <c r="G57" s="122"/>
      <c r="H57" s="63"/>
    </row>
    <row r="58" spans="1:8">
      <c r="A58" s="122"/>
      <c r="B58" s="260" t="s">
        <v>6077</v>
      </c>
      <c r="C58" s="260"/>
      <c r="D58" s="122"/>
      <c r="E58" s="122"/>
      <c r="F58" s="122"/>
      <c r="G58" s="122"/>
      <c r="H58" s="63"/>
    </row>
    <row r="59" spans="1:8">
      <c r="A59" s="122"/>
      <c r="B59" s="291"/>
      <c r="C59" s="291"/>
      <c r="D59" s="122"/>
      <c r="E59" s="122"/>
      <c r="F59" s="122"/>
      <c r="G59" s="122"/>
      <c r="H59" s="63"/>
    </row>
    <row r="60" spans="1:8">
      <c r="A60" s="412" t="s">
        <v>1575</v>
      </c>
      <c r="B60" s="410" t="s">
        <v>1706</v>
      </c>
      <c r="C60" s="475" t="s">
        <v>3495</v>
      </c>
      <c r="D60" s="465" t="s">
        <v>3497</v>
      </c>
      <c r="E60" s="475" t="s">
        <v>3496</v>
      </c>
      <c r="F60" s="470" t="s">
        <v>6078</v>
      </c>
      <c r="G60" s="471"/>
    </row>
    <row r="61" spans="1:8">
      <c r="A61" s="412"/>
      <c r="B61" s="410"/>
      <c r="C61" s="475"/>
      <c r="D61" s="466"/>
      <c r="E61" s="475"/>
      <c r="F61" s="472"/>
      <c r="G61" s="473"/>
    </row>
    <row r="62" spans="1:8">
      <c r="A62" s="259">
        <v>1</v>
      </c>
      <c r="B62" s="287"/>
      <c r="C62" s="288"/>
      <c r="D62" s="297">
        <f>B62*C62</f>
        <v>0</v>
      </c>
      <c r="E62" s="290" t="e">
        <f>100*C62/SUM(B$62*C$62+B$63*C$63+B$64*C$64+B$65*C$65)</f>
        <v>#DIV/0!</v>
      </c>
      <c r="F62" s="477">
        <f>C62/10</f>
        <v>0</v>
      </c>
      <c r="G62" s="478"/>
    </row>
    <row r="63" spans="1:8">
      <c r="A63" s="259">
        <v>2</v>
      </c>
      <c r="B63" s="287"/>
      <c r="C63" s="288"/>
      <c r="D63" s="297">
        <f t="shared" ref="D63:D65" si="0">B63*C63</f>
        <v>0</v>
      </c>
      <c r="E63" s="290" t="e">
        <f t="shared" ref="E63:E65" si="1">100*C63/SUM(B$62*C$62+B$63*C$63+B$64*C$64+B$65*C$65)</f>
        <v>#DIV/0!</v>
      </c>
      <c r="F63" s="477">
        <f t="shared" ref="F63:F65" si="2">C63/10</f>
        <v>0</v>
      </c>
      <c r="G63" s="478"/>
    </row>
    <row r="64" spans="1:8">
      <c r="A64" s="259">
        <v>3</v>
      </c>
      <c r="B64" s="287"/>
      <c r="C64" s="288"/>
      <c r="D64" s="297">
        <f t="shared" si="0"/>
        <v>0</v>
      </c>
      <c r="E64" s="290" t="e">
        <f t="shared" si="1"/>
        <v>#DIV/0!</v>
      </c>
      <c r="F64" s="477">
        <f t="shared" si="2"/>
        <v>0</v>
      </c>
      <c r="G64" s="478"/>
    </row>
    <row r="65" spans="1:8">
      <c r="A65" s="259">
        <v>4</v>
      </c>
      <c r="B65" s="287"/>
      <c r="C65" s="288"/>
      <c r="D65" s="297">
        <f t="shared" si="0"/>
        <v>0</v>
      </c>
      <c r="E65" s="290" t="e">
        <f t="shared" si="1"/>
        <v>#DIV/0!</v>
      </c>
      <c r="F65" s="477">
        <f t="shared" si="2"/>
        <v>0</v>
      </c>
      <c r="G65" s="478"/>
    </row>
    <row r="66" spans="1:8">
      <c r="A66" s="63" t="s">
        <v>3498</v>
      </c>
      <c r="B66" s="294"/>
      <c r="C66" s="296">
        <f>B62*C62+B63*C63+B64*C64+B65*C65</f>
        <v>0</v>
      </c>
      <c r="D66" s="25">
        <f>SUM(D62:D65)</f>
        <v>0</v>
      </c>
      <c r="E66" s="263"/>
      <c r="F66" s="263"/>
      <c r="G66" s="149"/>
      <c r="H66" s="25"/>
    </row>
    <row r="67" spans="1:8">
      <c r="A67" s="122"/>
      <c r="B67" s="260"/>
      <c r="C67" s="260"/>
      <c r="D67" s="122"/>
      <c r="E67" s="122"/>
      <c r="F67" s="122"/>
      <c r="G67" s="122"/>
      <c r="H67" s="63"/>
    </row>
    <row r="68" spans="1:8">
      <c r="A68" s="96" t="s">
        <v>1637</v>
      </c>
      <c r="B68" s="443" t="s">
        <v>1707</v>
      </c>
      <c r="C68" s="443"/>
      <c r="D68" s="443"/>
      <c r="E68" s="443"/>
      <c r="F68" s="443"/>
      <c r="G68" s="122"/>
      <c r="H68" s="63"/>
    </row>
    <row r="69" spans="1:8">
      <c r="A69" s="96" t="s">
        <v>1637</v>
      </c>
      <c r="B69" s="260" t="s">
        <v>6103</v>
      </c>
      <c r="C69" s="260"/>
      <c r="D69" s="260"/>
      <c r="E69" s="260"/>
      <c r="F69" s="260"/>
      <c r="G69" s="260"/>
      <c r="H69" s="63"/>
    </row>
    <row r="70" spans="1:8">
      <c r="A70" s="122"/>
      <c r="B70" s="260" t="s">
        <v>6073</v>
      </c>
      <c r="C70" s="260"/>
      <c r="D70" s="260"/>
      <c r="E70" s="260"/>
      <c r="F70" s="122"/>
      <c r="G70" s="122"/>
      <c r="H70" s="63"/>
    </row>
    <row r="71" spans="1:8">
      <c r="A71" s="96" t="s">
        <v>1637</v>
      </c>
      <c r="B71" s="443" t="s">
        <v>3536</v>
      </c>
      <c r="C71" s="443"/>
      <c r="D71" s="443"/>
      <c r="E71" s="443"/>
      <c r="F71" s="443"/>
      <c r="G71" s="122"/>
      <c r="H71" s="63"/>
    </row>
    <row r="72" spans="1:8">
      <c r="A72" s="96" t="s">
        <v>1637</v>
      </c>
      <c r="B72" s="443" t="s">
        <v>3537</v>
      </c>
      <c r="C72" s="443"/>
      <c r="D72" s="443"/>
      <c r="E72" s="443"/>
      <c r="F72" s="443"/>
      <c r="G72" s="122"/>
      <c r="H72" s="63"/>
    </row>
    <row r="73" spans="1:8">
      <c r="A73" s="96"/>
      <c r="B73" s="260" t="s">
        <v>6104</v>
      </c>
      <c r="C73" s="260"/>
      <c r="D73" s="260"/>
      <c r="E73" s="260"/>
      <c r="F73" s="260"/>
      <c r="G73" s="122"/>
      <c r="H73" s="63"/>
    </row>
    <row r="74" spans="1:8">
      <c r="A74" s="96" t="s">
        <v>1637</v>
      </c>
      <c r="B74" s="260" t="s">
        <v>6105</v>
      </c>
      <c r="C74" s="260"/>
      <c r="D74" s="260"/>
      <c r="E74" s="260"/>
      <c r="F74" s="260"/>
      <c r="G74" s="260"/>
      <c r="H74" s="63"/>
    </row>
    <row r="75" spans="1:8">
      <c r="A75" s="122"/>
      <c r="B75" s="260" t="s">
        <v>1695</v>
      </c>
      <c r="C75" s="260"/>
      <c r="D75" s="260"/>
      <c r="E75" s="260"/>
      <c r="F75" s="260"/>
      <c r="G75" s="260"/>
      <c r="H75" s="63"/>
    </row>
    <row r="76" spans="1:8">
      <c r="A76" s="122"/>
      <c r="B76" s="260" t="s">
        <v>3532</v>
      </c>
      <c r="C76" s="260"/>
      <c r="D76" s="122"/>
      <c r="E76" s="122"/>
      <c r="F76" s="122"/>
      <c r="G76" s="122"/>
      <c r="H76" s="63"/>
    </row>
    <row r="77" spans="1:8">
      <c r="A77" s="96" t="s">
        <v>1637</v>
      </c>
      <c r="B77" s="260" t="s">
        <v>3538</v>
      </c>
      <c r="C77" s="260"/>
      <c r="D77" s="260"/>
      <c r="E77" s="260"/>
      <c r="F77" s="260"/>
      <c r="G77" s="260"/>
      <c r="H77" s="63"/>
    </row>
    <row r="78" spans="1:8">
      <c r="A78" s="122"/>
      <c r="B78" s="260" t="s">
        <v>3534</v>
      </c>
      <c r="C78" s="260"/>
      <c r="D78" s="260"/>
      <c r="E78" s="260"/>
      <c r="F78" s="260"/>
      <c r="G78" s="260"/>
      <c r="H78" s="63"/>
    </row>
    <row r="79" spans="1:8">
      <c r="A79" s="122"/>
      <c r="B79" s="260" t="s">
        <v>6163</v>
      </c>
      <c r="C79" s="260"/>
      <c r="D79" s="260"/>
      <c r="E79" s="260"/>
      <c r="F79" s="260"/>
      <c r="G79" s="260"/>
      <c r="H79" s="63"/>
    </row>
    <row r="80" spans="1:8">
      <c r="A80" s="122"/>
      <c r="B80" s="260" t="s">
        <v>3535</v>
      </c>
      <c r="C80" s="260"/>
      <c r="D80" s="260"/>
      <c r="E80" s="260"/>
      <c r="F80" s="122"/>
      <c r="G80" s="122"/>
      <c r="H80" s="63"/>
    </row>
    <row r="81" spans="1:8">
      <c r="A81" s="96" t="s">
        <v>1637</v>
      </c>
      <c r="B81" s="443" t="s">
        <v>1713</v>
      </c>
      <c r="C81" s="443"/>
      <c r="D81" s="443"/>
      <c r="E81" s="122"/>
      <c r="F81" s="122"/>
      <c r="G81" s="122"/>
      <c r="H81" s="63"/>
    </row>
    <row r="82" spans="1:8">
      <c r="A82" s="96"/>
      <c r="B82" s="260"/>
      <c r="C82" s="260"/>
      <c r="D82" s="260"/>
      <c r="E82" s="122"/>
      <c r="F82" s="122"/>
      <c r="G82" s="122"/>
      <c r="H82" s="63"/>
    </row>
    <row r="83" spans="1:8">
      <c r="A83" s="96"/>
      <c r="B83" s="260"/>
      <c r="C83" s="260"/>
      <c r="D83" s="260"/>
      <c r="E83" s="122"/>
      <c r="F83" s="122"/>
      <c r="G83" s="122"/>
      <c r="H83" s="63"/>
    </row>
    <row r="84" spans="1:8">
      <c r="A84" s="122"/>
      <c r="B84" s="122"/>
      <c r="C84" s="122"/>
      <c r="D84" s="122"/>
      <c r="E84" s="122"/>
      <c r="F84" s="122"/>
      <c r="G84" s="122"/>
      <c r="H84" s="63"/>
    </row>
    <row r="85" spans="1:8">
      <c r="A85" s="122"/>
      <c r="B85" s="122"/>
      <c r="C85" s="122"/>
      <c r="D85" s="122"/>
      <c r="E85" s="122"/>
      <c r="F85" s="122"/>
      <c r="G85" s="122"/>
      <c r="H85" s="63"/>
    </row>
    <row r="86" spans="1:8">
      <c r="A86" s="151"/>
      <c r="B86" s="151"/>
      <c r="C86" s="151"/>
      <c r="D86" s="151"/>
      <c r="E86" s="151"/>
      <c r="F86" s="151"/>
      <c r="G86" s="151"/>
      <c r="H86" s="63"/>
    </row>
    <row r="87" spans="1:8">
      <c r="A87" s="474" t="s">
        <v>3539</v>
      </c>
      <c r="B87" s="474"/>
      <c r="C87" s="474"/>
      <c r="D87" s="122"/>
      <c r="E87" s="122"/>
      <c r="F87" s="122"/>
      <c r="G87" s="122"/>
      <c r="H87" s="63"/>
    </row>
    <row r="88" spans="1:8">
      <c r="A88" s="122"/>
      <c r="B88" s="122"/>
      <c r="C88" s="122"/>
      <c r="D88" s="122"/>
      <c r="E88" s="122"/>
      <c r="F88" s="122"/>
      <c r="G88" s="122"/>
      <c r="H88" s="63"/>
    </row>
    <row r="89" spans="1:8">
      <c r="A89" s="122"/>
      <c r="B89" s="476" t="s">
        <v>1715</v>
      </c>
      <c r="C89" s="476"/>
      <c r="D89" s="264" t="s">
        <v>1716</v>
      </c>
      <c r="E89" s="264"/>
      <c r="F89" s="264"/>
      <c r="G89" s="122"/>
      <c r="H89" s="63"/>
    </row>
    <row r="90" spans="1:8">
      <c r="A90" s="122"/>
      <c r="B90" s="122"/>
      <c r="C90" s="122"/>
      <c r="D90" s="476" t="s">
        <v>1717</v>
      </c>
      <c r="E90" s="476"/>
      <c r="F90" s="476"/>
      <c r="G90" s="122"/>
      <c r="H90" s="63"/>
    </row>
    <row r="91" spans="1:8">
      <c r="A91" s="122"/>
      <c r="B91" s="122"/>
      <c r="C91" s="122"/>
      <c r="D91" s="476" t="s">
        <v>1718</v>
      </c>
      <c r="E91" s="476"/>
      <c r="F91" s="476"/>
      <c r="G91" s="122"/>
      <c r="H91" s="63"/>
    </row>
    <row r="92" spans="1:8">
      <c r="A92" s="122"/>
      <c r="B92" s="122"/>
      <c r="C92" s="122"/>
      <c r="D92" s="264" t="s">
        <v>1719</v>
      </c>
      <c r="E92" s="122"/>
      <c r="F92" s="122"/>
      <c r="G92" s="122"/>
      <c r="H92" s="63"/>
    </row>
  </sheetData>
  <mergeCells count="29">
    <mergeCell ref="B12:C12"/>
    <mergeCell ref="B15:D15"/>
    <mergeCell ref="B17:F17"/>
    <mergeCell ref="B19:E19"/>
    <mergeCell ref="B21:G21"/>
    <mergeCell ref="B40:D40"/>
    <mergeCell ref="A43:F43"/>
    <mergeCell ref="B51:C51"/>
    <mergeCell ref="A60:A61"/>
    <mergeCell ref="B60:B61"/>
    <mergeCell ref="C60:C61"/>
    <mergeCell ref="D60:D61"/>
    <mergeCell ref="E60:E61"/>
    <mergeCell ref="D90:F90"/>
    <mergeCell ref="D91:F91"/>
    <mergeCell ref="A3:I3"/>
    <mergeCell ref="B81:D81"/>
    <mergeCell ref="B71:F71"/>
    <mergeCell ref="B72:F72"/>
    <mergeCell ref="A87:C87"/>
    <mergeCell ref="B89:C89"/>
    <mergeCell ref="F60:G61"/>
    <mergeCell ref="F62:G62"/>
    <mergeCell ref="F63:G63"/>
    <mergeCell ref="F64:G64"/>
    <mergeCell ref="F65:G65"/>
    <mergeCell ref="B68:F68"/>
    <mergeCell ref="B30:F30"/>
    <mergeCell ref="B31:F31"/>
  </mergeCells>
  <conditionalFormatting sqref="C66">
    <cfRule type="containsText" dxfId="41" priority="6" operator="containsText" text="0">
      <formula>NOT(ISERROR(SEARCH("0",C66)))</formula>
    </cfRule>
  </conditionalFormatting>
  <conditionalFormatting sqref="E62:E65">
    <cfRule type="cellIs" dxfId="40" priority="1" operator="equal">
      <formula>0</formula>
    </cfRule>
    <cfRule type="containsErrors" dxfId="39" priority="5">
      <formula>ISERROR(E62)</formula>
    </cfRule>
  </conditionalFormatting>
  <conditionalFormatting sqref="E66:F66">
    <cfRule type="containsErrors" dxfId="38" priority="4">
      <formula>ISERROR(E66)</formula>
    </cfRule>
  </conditionalFormatting>
  <conditionalFormatting sqref="C62:D65">
    <cfRule type="cellIs" dxfId="37" priority="3" operator="equal">
      <formula>0</formula>
    </cfRule>
  </conditionalFormatting>
  <conditionalFormatting sqref="F62:G65">
    <cfRule type="cellIs" dxfId="36" priority="2" operator="equal">
      <formula>0</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7C1EE-EB0E-4F77-A50D-FC833FFDAD10}">
  <dimension ref="A3:I71"/>
  <sheetViews>
    <sheetView showGridLines="0" workbookViewId="0">
      <selection activeCell="B14" sqref="B14"/>
    </sheetView>
  </sheetViews>
  <sheetFormatPr baseColWidth="10" defaultColWidth="8.796875" defaultRowHeight="13.8"/>
  <cols>
    <col min="2" max="2" width="13" customWidth="1"/>
    <col min="6" max="6" width="14.8984375" customWidth="1"/>
  </cols>
  <sheetData>
    <row r="3" spans="1:9" ht="18" customHeight="1">
      <c r="A3" s="467" t="s">
        <v>5962</v>
      </c>
      <c r="B3" s="467"/>
      <c r="C3" s="467"/>
      <c r="D3" s="467"/>
      <c r="E3" s="467"/>
      <c r="F3" s="467"/>
      <c r="G3" s="467"/>
      <c r="H3" s="467"/>
      <c r="I3" s="467"/>
    </row>
    <row r="4" spans="1:9" ht="17.399999999999999">
      <c r="A4" s="316"/>
      <c r="B4" s="316"/>
      <c r="C4" s="316"/>
      <c r="D4" s="316"/>
      <c r="E4" s="316"/>
      <c r="F4" s="316"/>
      <c r="G4" s="316"/>
      <c r="H4" s="63"/>
    </row>
    <row r="5" spans="1:9">
      <c r="A5" s="75" t="s">
        <v>1620</v>
      </c>
      <c r="B5" s="63"/>
      <c r="C5" s="144"/>
      <c r="D5" s="75" t="s">
        <v>1621</v>
      </c>
      <c r="E5" s="144"/>
      <c r="F5" s="75" t="s">
        <v>1622</v>
      </c>
      <c r="G5" s="145"/>
      <c r="H5" s="63"/>
    </row>
    <row r="6" spans="1:9">
      <c r="A6" s="75"/>
      <c r="B6" s="63"/>
      <c r="C6" s="75"/>
      <c r="D6" s="63"/>
      <c r="E6" s="63"/>
      <c r="F6" s="75"/>
      <c r="G6" s="146"/>
      <c r="H6" s="63"/>
    </row>
    <row r="7" spans="1:9">
      <c r="A7" s="75"/>
      <c r="B7" s="63"/>
      <c r="C7" s="75"/>
      <c r="D7" s="63"/>
      <c r="E7" s="63"/>
      <c r="F7" s="75"/>
      <c r="G7" s="146"/>
      <c r="H7" s="63"/>
    </row>
    <row r="8" spans="1:9">
      <c r="A8" s="75" t="s">
        <v>1684</v>
      </c>
      <c r="B8" s="63"/>
      <c r="C8" s="75"/>
      <c r="D8" s="144"/>
      <c r="E8" s="63"/>
      <c r="F8" s="75" t="s">
        <v>1622</v>
      </c>
      <c r="G8" s="147"/>
      <c r="H8" s="63"/>
    </row>
    <row r="9" spans="1:9" ht="17.399999999999999">
      <c r="A9" s="316"/>
      <c r="B9" s="316"/>
      <c r="C9" s="316"/>
      <c r="D9" s="316"/>
      <c r="E9" s="316"/>
      <c r="F9" s="316"/>
      <c r="G9" s="316"/>
      <c r="H9" s="63"/>
    </row>
    <row r="10" spans="1:9">
      <c r="A10" s="63"/>
      <c r="B10" s="63"/>
      <c r="C10" s="63"/>
      <c r="D10" s="63"/>
      <c r="E10" s="63"/>
      <c r="F10" s="63"/>
      <c r="G10" s="63"/>
      <c r="H10" s="63"/>
    </row>
    <row r="11" spans="1:9" ht="15.6">
      <c r="A11" s="122"/>
      <c r="B11" s="320" t="s">
        <v>5963</v>
      </c>
      <c r="C11" s="320"/>
      <c r="D11" s="320"/>
      <c r="E11" s="320"/>
      <c r="F11" s="320"/>
      <c r="G11" s="320"/>
      <c r="H11" s="63"/>
    </row>
    <row r="12" spans="1:9" ht="15.6">
      <c r="A12" s="122"/>
      <c r="B12" s="468" t="s">
        <v>3530</v>
      </c>
      <c r="C12" s="468"/>
      <c r="D12" s="122"/>
      <c r="E12" s="122"/>
      <c r="F12" s="122"/>
      <c r="G12" s="122"/>
      <c r="H12" s="63"/>
    </row>
    <row r="13" spans="1:9">
      <c r="A13" s="122"/>
      <c r="B13" s="63" t="s">
        <v>5961</v>
      </c>
      <c r="C13" s="122"/>
      <c r="D13" s="122"/>
      <c r="E13" s="122"/>
      <c r="F13" s="122"/>
      <c r="G13" s="122"/>
      <c r="H13" s="63"/>
    </row>
    <row r="14" spans="1:9">
      <c r="A14" s="122"/>
      <c r="B14" s="63"/>
      <c r="C14" s="122"/>
      <c r="D14" s="122"/>
      <c r="E14" s="122"/>
      <c r="F14" s="122"/>
      <c r="G14" s="122"/>
      <c r="H14" s="63"/>
    </row>
    <row r="15" spans="1:9">
      <c r="A15" s="122"/>
      <c r="B15" s="122"/>
      <c r="C15" s="122"/>
      <c r="D15" s="122"/>
      <c r="E15" s="122"/>
      <c r="F15" s="122"/>
      <c r="G15" s="122"/>
      <c r="H15" s="63"/>
    </row>
    <row r="16" spans="1:9">
      <c r="A16" s="122"/>
      <c r="B16" s="319" t="s">
        <v>5964</v>
      </c>
      <c r="C16" s="319"/>
      <c r="D16" s="319"/>
      <c r="E16" s="319"/>
      <c r="F16" s="319"/>
      <c r="G16" s="319"/>
      <c r="H16" s="63"/>
    </row>
    <row r="17" spans="1:8">
      <c r="A17" s="122"/>
      <c r="B17" s="122"/>
      <c r="C17" s="122"/>
      <c r="D17" s="122"/>
      <c r="E17" s="122"/>
      <c r="F17" s="122"/>
      <c r="G17" s="122"/>
      <c r="H17" s="63"/>
    </row>
    <row r="18" spans="1:8">
      <c r="A18" s="319" t="s">
        <v>1692</v>
      </c>
      <c r="B18" s="319"/>
      <c r="C18" s="319"/>
      <c r="D18" s="319"/>
      <c r="E18" s="122"/>
      <c r="F18" s="122"/>
      <c r="G18" s="122"/>
      <c r="H18" s="63"/>
    </row>
    <row r="19" spans="1:8">
      <c r="A19" s="122"/>
      <c r="B19" s="122"/>
      <c r="C19" s="122"/>
      <c r="D19" s="122"/>
      <c r="E19" s="122"/>
      <c r="F19" s="122"/>
      <c r="G19" s="122"/>
      <c r="H19" s="63"/>
    </row>
    <row r="20" spans="1:8">
      <c r="A20" s="96" t="s">
        <v>1637</v>
      </c>
      <c r="B20" s="23" t="s">
        <v>6061</v>
      </c>
      <c r="C20" s="317"/>
      <c r="D20" s="317"/>
      <c r="E20" s="317"/>
      <c r="F20" s="317"/>
      <c r="G20" s="317"/>
      <c r="H20" s="63"/>
    </row>
    <row r="21" spans="1:8">
      <c r="A21" s="122"/>
      <c r="B21" s="23" t="s">
        <v>6087</v>
      </c>
      <c r="C21" s="332"/>
      <c r="D21" s="332"/>
      <c r="E21" s="332"/>
      <c r="F21" s="332"/>
      <c r="G21" s="332"/>
      <c r="H21" s="63"/>
    </row>
    <row r="22" spans="1:8">
      <c r="A22" s="122"/>
      <c r="B22" s="23" t="s">
        <v>6084</v>
      </c>
      <c r="C22" s="332"/>
      <c r="D22" s="332"/>
      <c r="E22" s="332"/>
      <c r="F22" s="122"/>
      <c r="G22" s="122"/>
      <c r="H22" s="63"/>
    </row>
    <row r="23" spans="1:8">
      <c r="A23" s="122"/>
      <c r="B23" s="23" t="s">
        <v>6062</v>
      </c>
      <c r="C23" s="308"/>
      <c r="D23" s="308"/>
      <c r="E23" s="308"/>
      <c r="F23" s="308"/>
      <c r="G23" s="308"/>
      <c r="H23" s="46"/>
    </row>
    <row r="24" spans="1:8">
      <c r="A24" s="122"/>
      <c r="B24" s="23" t="s">
        <v>6085</v>
      </c>
      <c r="C24" s="308"/>
      <c r="D24" s="308"/>
      <c r="E24" s="308"/>
      <c r="F24" s="46"/>
      <c r="G24" s="46"/>
      <c r="H24" s="46"/>
    </row>
    <row r="25" spans="1:8">
      <c r="A25" s="122"/>
      <c r="B25" s="23" t="s">
        <v>6086</v>
      </c>
      <c r="C25" s="46"/>
      <c r="D25" s="46"/>
      <c r="E25" s="46"/>
      <c r="F25" s="46"/>
      <c r="G25" s="46"/>
      <c r="H25" s="46"/>
    </row>
    <row r="26" spans="1:8">
      <c r="A26" s="96" t="s">
        <v>1637</v>
      </c>
      <c r="B26" s="443" t="s">
        <v>1693</v>
      </c>
      <c r="C26" s="443"/>
      <c r="D26" s="443"/>
      <c r="E26" s="443"/>
      <c r="F26" s="443"/>
      <c r="G26" s="122"/>
      <c r="H26" s="63"/>
    </row>
    <row r="27" spans="1:8">
      <c r="A27" s="96" t="s">
        <v>1637</v>
      </c>
      <c r="B27" s="63" t="s">
        <v>5965</v>
      </c>
      <c r="C27" s="122"/>
      <c r="D27" s="122"/>
      <c r="E27" s="122"/>
      <c r="F27" s="122"/>
      <c r="G27" s="122"/>
      <c r="H27" s="63"/>
    </row>
    <row r="28" spans="1:8">
      <c r="A28" s="122"/>
      <c r="B28" s="122"/>
      <c r="C28" s="122"/>
      <c r="D28" s="122"/>
      <c r="E28" s="122"/>
      <c r="F28" s="122"/>
      <c r="G28" s="122"/>
      <c r="H28" s="63"/>
    </row>
    <row r="29" spans="1:8">
      <c r="A29" s="474" t="s">
        <v>1701</v>
      </c>
      <c r="B29" s="474"/>
      <c r="C29" s="474"/>
      <c r="D29" s="474"/>
      <c r="E29" s="474"/>
      <c r="F29" s="474"/>
      <c r="G29" s="122"/>
      <c r="H29" s="63"/>
    </row>
    <row r="30" spans="1:8">
      <c r="A30" s="122"/>
      <c r="B30" s="122"/>
      <c r="C30" s="122"/>
      <c r="D30" s="122"/>
      <c r="E30" s="122"/>
      <c r="F30" s="122"/>
      <c r="G30" s="122"/>
      <c r="H30" s="63"/>
    </row>
    <row r="31" spans="1:8">
      <c r="A31" s="96" t="s">
        <v>1637</v>
      </c>
      <c r="B31" s="317" t="s">
        <v>3493</v>
      </c>
      <c r="C31" s="317"/>
      <c r="D31" s="317"/>
      <c r="E31" s="317"/>
      <c r="F31" s="317"/>
      <c r="G31" s="317"/>
      <c r="H31" s="63"/>
    </row>
    <row r="32" spans="1:8">
      <c r="A32" s="96" t="s">
        <v>1637</v>
      </c>
      <c r="B32" s="317" t="s">
        <v>3494</v>
      </c>
      <c r="C32" s="317"/>
      <c r="D32" s="317"/>
      <c r="E32" s="317"/>
      <c r="F32" s="317"/>
      <c r="G32" s="317"/>
      <c r="H32" s="63"/>
    </row>
    <row r="33" spans="1:8">
      <c r="A33" s="122"/>
      <c r="B33" s="317" t="s">
        <v>5966</v>
      </c>
      <c r="C33" s="317"/>
      <c r="D33" s="317"/>
      <c r="E33" s="317"/>
      <c r="F33" s="317"/>
      <c r="G33" s="317"/>
      <c r="H33" s="63"/>
    </row>
    <row r="34" spans="1:8">
      <c r="A34" s="122"/>
      <c r="B34" s="317" t="s">
        <v>1704</v>
      </c>
      <c r="C34" s="317"/>
      <c r="D34" s="317"/>
      <c r="E34" s="317"/>
      <c r="F34" s="317"/>
      <c r="G34" s="317"/>
      <c r="H34" s="63"/>
    </row>
    <row r="35" spans="1:8">
      <c r="A35" s="122"/>
      <c r="B35" s="317" t="s">
        <v>6113</v>
      </c>
      <c r="C35" s="317"/>
      <c r="D35" s="317"/>
      <c r="E35" s="317"/>
      <c r="F35" s="317"/>
      <c r="G35" s="317"/>
      <c r="H35" s="63"/>
    </row>
    <row r="36" spans="1:8">
      <c r="A36" s="122"/>
      <c r="B36" s="317" t="s">
        <v>6075</v>
      </c>
      <c r="C36" s="317"/>
      <c r="D36" s="317"/>
      <c r="E36" s="317"/>
      <c r="F36" s="317"/>
      <c r="G36" s="317"/>
      <c r="H36" s="63"/>
    </row>
    <row r="37" spans="1:8">
      <c r="A37" s="122"/>
      <c r="B37" s="443" t="s">
        <v>1705</v>
      </c>
      <c r="C37" s="443"/>
      <c r="D37" s="122"/>
      <c r="E37" s="122"/>
      <c r="F37" s="122"/>
      <c r="G37" s="122"/>
      <c r="H37" s="63"/>
    </row>
    <row r="38" spans="1:8">
      <c r="A38" s="122"/>
      <c r="B38" s="317"/>
      <c r="C38" s="317"/>
      <c r="D38" s="122"/>
      <c r="E38" s="122"/>
      <c r="F38" s="122"/>
      <c r="G38" s="122"/>
      <c r="H38" s="63"/>
    </row>
    <row r="39" spans="1:8">
      <c r="A39" s="96" t="s">
        <v>1637</v>
      </c>
      <c r="B39" s="317" t="s">
        <v>3540</v>
      </c>
      <c r="C39" s="317"/>
      <c r="D39" s="317"/>
      <c r="E39" s="317"/>
      <c r="F39" s="317"/>
      <c r="G39" s="317"/>
      <c r="H39" s="63"/>
    </row>
    <row r="40" spans="1:8">
      <c r="A40" s="96"/>
      <c r="B40" s="317" t="s">
        <v>3541</v>
      </c>
      <c r="C40" s="317"/>
      <c r="D40" s="317"/>
      <c r="E40" s="317"/>
      <c r="F40" s="317"/>
      <c r="G40" s="317"/>
      <c r="H40" s="63"/>
    </row>
    <row r="41" spans="1:8">
      <c r="A41" s="96"/>
      <c r="B41" s="23" t="s">
        <v>6109</v>
      </c>
      <c r="C41" s="317"/>
      <c r="D41" s="122"/>
      <c r="E41" s="122"/>
      <c r="F41" s="122"/>
      <c r="G41" s="122"/>
      <c r="H41" s="63"/>
    </row>
    <row r="42" spans="1:8">
      <c r="A42" s="122"/>
      <c r="B42" s="28" t="s">
        <v>6110</v>
      </c>
      <c r="D42" s="122"/>
      <c r="E42" s="122"/>
      <c r="F42" s="122"/>
      <c r="G42" s="122"/>
      <c r="H42" s="63"/>
    </row>
    <row r="43" spans="1:8">
      <c r="A43" s="122"/>
      <c r="B43" s="28" t="s">
        <v>3544</v>
      </c>
      <c r="D43" s="122"/>
      <c r="E43" s="122"/>
      <c r="F43" s="122"/>
      <c r="G43" s="122"/>
      <c r="H43" s="63"/>
    </row>
    <row r="44" spans="1:8">
      <c r="A44" s="122"/>
      <c r="B44" s="317" t="s">
        <v>6111</v>
      </c>
      <c r="C44" s="317"/>
      <c r="D44" s="122"/>
      <c r="E44" s="122"/>
      <c r="F44" s="122"/>
      <c r="G44" s="122"/>
      <c r="H44" s="63"/>
    </row>
    <row r="45" spans="1:8">
      <c r="A45" s="122"/>
      <c r="B45" s="317"/>
      <c r="C45" s="317"/>
      <c r="D45" s="122"/>
      <c r="E45" s="122"/>
      <c r="F45" s="122"/>
      <c r="G45" s="122"/>
      <c r="H45" s="63"/>
    </row>
    <row r="46" spans="1:8">
      <c r="A46" s="412" t="s">
        <v>1575</v>
      </c>
      <c r="B46" s="410" t="s">
        <v>1706</v>
      </c>
      <c r="C46" s="475" t="s">
        <v>3495</v>
      </c>
      <c r="D46" s="465" t="s">
        <v>3497</v>
      </c>
      <c r="E46" s="475" t="s">
        <v>3496</v>
      </c>
      <c r="F46" s="470" t="s">
        <v>6112</v>
      </c>
      <c r="G46" s="471"/>
    </row>
    <row r="47" spans="1:8">
      <c r="A47" s="412"/>
      <c r="B47" s="410"/>
      <c r="C47" s="475"/>
      <c r="D47" s="466"/>
      <c r="E47" s="475"/>
      <c r="F47" s="472"/>
      <c r="G47" s="473"/>
    </row>
    <row r="48" spans="1:8">
      <c r="A48" s="315">
        <v>1</v>
      </c>
      <c r="B48" s="287"/>
      <c r="C48" s="288"/>
      <c r="D48" s="297">
        <f>B48*C48</f>
        <v>0</v>
      </c>
      <c r="E48" s="290" t="e">
        <f>100*C48/SUM(B$48*C$48+B$49*C$49+B$50*C$50+B$51*C$51)</f>
        <v>#DIV/0!</v>
      </c>
      <c r="F48" s="477">
        <f>C48/10</f>
        <v>0</v>
      </c>
      <c r="G48" s="478"/>
    </row>
    <row r="49" spans="1:8">
      <c r="A49" s="315">
        <v>2</v>
      </c>
      <c r="B49" s="287"/>
      <c r="C49" s="288"/>
      <c r="D49" s="297">
        <f t="shared" ref="D49:D51" si="0">B49*C49</f>
        <v>0</v>
      </c>
      <c r="E49" s="290" t="e">
        <f t="shared" ref="E49:E51" si="1">100*C49/SUM(B$48*C$48+B$49*C$49+B$50*C$50+B$51*C$51)</f>
        <v>#DIV/0!</v>
      </c>
      <c r="F49" s="477">
        <f t="shared" ref="F49:F51" si="2">C49/10</f>
        <v>0</v>
      </c>
      <c r="G49" s="478"/>
    </row>
    <row r="50" spans="1:8">
      <c r="A50" s="315">
        <v>3</v>
      </c>
      <c r="B50" s="287"/>
      <c r="C50" s="288"/>
      <c r="D50" s="297">
        <f t="shared" si="0"/>
        <v>0</v>
      </c>
      <c r="E50" s="290" t="e">
        <f t="shared" si="1"/>
        <v>#DIV/0!</v>
      </c>
      <c r="F50" s="477">
        <f t="shared" si="2"/>
        <v>0</v>
      </c>
      <c r="G50" s="478"/>
    </row>
    <row r="51" spans="1:8">
      <c r="A51" s="315">
        <v>4</v>
      </c>
      <c r="B51" s="287"/>
      <c r="C51" s="288"/>
      <c r="D51" s="297">
        <f t="shared" si="0"/>
        <v>0</v>
      </c>
      <c r="E51" s="290" t="e">
        <f t="shared" si="1"/>
        <v>#DIV/0!</v>
      </c>
      <c r="F51" s="477">
        <f t="shared" si="2"/>
        <v>0</v>
      </c>
      <c r="G51" s="478"/>
    </row>
    <row r="52" spans="1:8">
      <c r="A52" s="63" t="s">
        <v>3498</v>
      </c>
      <c r="B52" s="294"/>
      <c r="C52" s="296">
        <f>B48*C48+B49*C49+B50*C50+B51*C51</f>
        <v>0</v>
      </c>
      <c r="D52" s="25">
        <f>SUM(D48:D51)</f>
        <v>0</v>
      </c>
      <c r="E52" s="292"/>
      <c r="F52" s="292"/>
      <c r="G52" s="149"/>
      <c r="H52" s="25"/>
    </row>
    <row r="53" spans="1:8">
      <c r="A53" s="122"/>
      <c r="B53" s="317"/>
      <c r="C53" s="317"/>
      <c r="D53" s="122"/>
      <c r="E53" s="122"/>
      <c r="F53" s="122"/>
      <c r="G53" s="122"/>
      <c r="H53" s="63"/>
    </row>
    <row r="54" spans="1:8">
      <c r="A54" s="96" t="s">
        <v>1637</v>
      </c>
      <c r="B54" s="443" t="s">
        <v>1707</v>
      </c>
      <c r="C54" s="443"/>
      <c r="D54" s="443"/>
      <c r="E54" s="443"/>
      <c r="F54" s="443"/>
      <c r="G54" s="122"/>
      <c r="H54" s="63"/>
    </row>
    <row r="55" spans="1:8">
      <c r="A55" s="96" t="s">
        <v>1637</v>
      </c>
      <c r="B55" s="23" t="s">
        <v>6063</v>
      </c>
      <c r="C55" s="23"/>
      <c r="D55" s="23"/>
      <c r="E55" s="23"/>
      <c r="F55" s="23"/>
      <c r="G55" s="317"/>
      <c r="H55" s="63"/>
    </row>
    <row r="56" spans="1:8">
      <c r="A56" s="122"/>
      <c r="B56" s="23" t="s">
        <v>6083</v>
      </c>
      <c r="C56" s="23"/>
      <c r="D56" s="23"/>
      <c r="E56" s="23"/>
      <c r="F56" s="23"/>
      <c r="G56" s="332"/>
      <c r="H56" s="63"/>
    </row>
    <row r="57" spans="1:8">
      <c r="A57" s="122"/>
      <c r="B57" s="23" t="s">
        <v>6084</v>
      </c>
      <c r="C57" s="23"/>
      <c r="D57" s="23"/>
      <c r="E57" s="23"/>
      <c r="F57" s="505"/>
      <c r="G57" s="122"/>
      <c r="H57" s="63"/>
    </row>
    <row r="58" spans="1:8">
      <c r="A58" s="122"/>
      <c r="B58" s="23" t="s">
        <v>6064</v>
      </c>
      <c r="C58" s="23"/>
      <c r="D58" s="23"/>
      <c r="E58" s="23"/>
      <c r="F58" s="23"/>
      <c r="G58" s="308"/>
      <c r="H58" s="46"/>
    </row>
    <row r="59" spans="1:8">
      <c r="A59" s="122"/>
      <c r="B59" s="23" t="s">
        <v>6085</v>
      </c>
      <c r="C59" s="23"/>
      <c r="D59" s="23"/>
      <c r="E59" s="23"/>
      <c r="F59" s="505"/>
      <c r="G59" s="46"/>
      <c r="H59" s="46"/>
    </row>
    <row r="60" spans="1:8">
      <c r="A60" s="122"/>
      <c r="B60" s="23" t="s">
        <v>6086</v>
      </c>
      <c r="C60" s="505"/>
      <c r="D60" s="505"/>
      <c r="E60" s="505"/>
      <c r="F60" s="505"/>
      <c r="G60" s="46"/>
      <c r="H60" s="46"/>
    </row>
    <row r="61" spans="1:8">
      <c r="A61" s="96" t="s">
        <v>1637</v>
      </c>
      <c r="B61" s="506" t="s">
        <v>1708</v>
      </c>
      <c r="C61" s="506"/>
      <c r="D61" s="506"/>
      <c r="E61" s="506"/>
      <c r="F61" s="506"/>
      <c r="G61" s="122"/>
      <c r="H61" s="63"/>
    </row>
    <row r="62" spans="1:8">
      <c r="A62" s="96" t="s">
        <v>1637</v>
      </c>
      <c r="B62" s="63" t="s">
        <v>5967</v>
      </c>
      <c r="C62" s="122"/>
      <c r="D62" s="122"/>
      <c r="E62" s="122"/>
      <c r="F62" s="122"/>
      <c r="G62" s="122"/>
      <c r="H62" s="63"/>
    </row>
    <row r="63" spans="1:8">
      <c r="A63" s="96"/>
      <c r="B63" s="317"/>
      <c r="C63" s="317"/>
      <c r="D63" s="317"/>
      <c r="E63" s="317"/>
      <c r="F63" s="317"/>
      <c r="G63" s="122"/>
      <c r="H63" s="63"/>
    </row>
    <row r="64" spans="1:8">
      <c r="A64" s="96"/>
      <c r="B64" s="317"/>
      <c r="C64" s="317"/>
      <c r="D64" s="317"/>
      <c r="E64" s="317"/>
      <c r="F64" s="317"/>
      <c r="G64" s="122"/>
      <c r="H64" s="63"/>
    </row>
    <row r="65" spans="1:8">
      <c r="A65" s="151"/>
      <c r="B65" s="151"/>
      <c r="C65" s="151"/>
      <c r="D65" s="151"/>
      <c r="E65" s="151"/>
      <c r="F65" s="151"/>
      <c r="G65" s="151"/>
      <c r="H65" s="63"/>
    </row>
    <row r="66" spans="1:8">
      <c r="A66" s="474" t="s">
        <v>3539</v>
      </c>
      <c r="B66" s="474"/>
      <c r="C66" s="474"/>
      <c r="D66" s="122"/>
      <c r="E66" s="122"/>
      <c r="F66" s="122"/>
      <c r="G66" s="122"/>
      <c r="H66" s="63"/>
    </row>
    <row r="67" spans="1:8">
      <c r="A67" s="122"/>
      <c r="B67" s="122"/>
      <c r="C67" s="122"/>
      <c r="D67" s="122"/>
      <c r="E67" s="122"/>
      <c r="F67" s="122"/>
      <c r="G67" s="122"/>
      <c r="H67" s="63"/>
    </row>
    <row r="68" spans="1:8">
      <c r="A68" s="122"/>
      <c r="B68" s="476" t="s">
        <v>1715</v>
      </c>
      <c r="C68" s="476"/>
      <c r="D68" s="318" t="s">
        <v>1716</v>
      </c>
      <c r="E68" s="318"/>
      <c r="F68" s="318"/>
      <c r="G68" s="122"/>
      <c r="H68" s="63"/>
    </row>
    <row r="69" spans="1:8">
      <c r="A69" s="122"/>
      <c r="B69" s="122"/>
      <c r="C69" s="122"/>
      <c r="D69" s="476" t="s">
        <v>1717</v>
      </c>
      <c r="E69" s="476"/>
      <c r="F69" s="476"/>
      <c r="G69" s="122"/>
      <c r="H69" s="63"/>
    </row>
    <row r="70" spans="1:8">
      <c r="A70" s="122"/>
      <c r="B70" s="122"/>
      <c r="C70" s="122"/>
      <c r="D70" s="476" t="s">
        <v>1718</v>
      </c>
      <c r="E70" s="476"/>
      <c r="F70" s="476"/>
      <c r="G70" s="122"/>
      <c r="H70" s="63"/>
    </row>
    <row r="71" spans="1:8">
      <c r="A71" s="122"/>
      <c r="B71" s="122"/>
      <c r="C71" s="122"/>
      <c r="D71" s="318" t="s">
        <v>1719</v>
      </c>
      <c r="E71" s="122"/>
      <c r="F71" s="122"/>
      <c r="G71" s="122"/>
      <c r="H71" s="63"/>
    </row>
  </sheetData>
  <mergeCells count="21">
    <mergeCell ref="D70:F70"/>
    <mergeCell ref="B61:F61"/>
    <mergeCell ref="A66:C66"/>
    <mergeCell ref="B68:C68"/>
    <mergeCell ref="D69:F69"/>
    <mergeCell ref="A3:I3"/>
    <mergeCell ref="B12:C12"/>
    <mergeCell ref="B54:F54"/>
    <mergeCell ref="B26:F26"/>
    <mergeCell ref="A29:F29"/>
    <mergeCell ref="B37:C37"/>
    <mergeCell ref="A46:A47"/>
    <mergeCell ref="B46:B47"/>
    <mergeCell ref="C46:C47"/>
    <mergeCell ref="D46:D47"/>
    <mergeCell ref="E46:E47"/>
    <mergeCell ref="F46:G47"/>
    <mergeCell ref="F48:G48"/>
    <mergeCell ref="F49:G49"/>
    <mergeCell ref="F50:G50"/>
    <mergeCell ref="F51:G51"/>
  </mergeCells>
  <conditionalFormatting sqref="C52">
    <cfRule type="containsText" dxfId="35" priority="6" operator="containsText" text="0">
      <formula>NOT(ISERROR(SEARCH("0",C52)))</formula>
    </cfRule>
  </conditionalFormatting>
  <conditionalFormatting sqref="E48:E51">
    <cfRule type="cellIs" dxfId="34" priority="1" operator="equal">
      <formula>0</formula>
    </cfRule>
    <cfRule type="containsErrors" dxfId="33" priority="5">
      <formula>ISERROR(E48)</formula>
    </cfRule>
  </conditionalFormatting>
  <conditionalFormatting sqref="E52:F52">
    <cfRule type="containsErrors" dxfId="32" priority="4">
      <formula>ISERROR(E52)</formula>
    </cfRule>
  </conditionalFormatting>
  <conditionalFormatting sqref="C48:D51">
    <cfRule type="cellIs" dxfId="31" priority="3" operator="equal">
      <formula>0</formula>
    </cfRule>
  </conditionalFormatting>
  <conditionalFormatting sqref="F48:G51">
    <cfRule type="cellIs" dxfId="30" priority="2" operator="equal">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11934-2431-4FF7-B81E-0E33B37FE9D6}">
  <sheetPr>
    <tabColor theme="2" tint="-0.499984740745262"/>
  </sheetPr>
  <dimension ref="A1:L117"/>
  <sheetViews>
    <sheetView topLeftCell="A10" workbookViewId="0">
      <selection activeCell="H23" sqref="H23"/>
    </sheetView>
  </sheetViews>
  <sheetFormatPr baseColWidth="10" defaultColWidth="8.19921875" defaultRowHeight="13.8"/>
  <cols>
    <col min="1" max="1" width="21.8984375" style="154" bestFit="1" customWidth="1"/>
    <col min="2" max="2" width="44.59765625" style="154" bestFit="1" customWidth="1"/>
    <col min="3" max="3" width="15.59765625" style="154" bestFit="1" customWidth="1"/>
    <col min="4" max="4" width="11.69921875" style="157" bestFit="1" customWidth="1"/>
    <col min="5" max="5" width="13.09765625" style="157" bestFit="1" customWidth="1"/>
    <col min="6" max="6" width="11.69921875" style="157" bestFit="1" customWidth="1"/>
    <col min="7" max="7" width="13.69921875" style="154" bestFit="1" customWidth="1"/>
    <col min="8" max="8" width="14.3984375" style="154" bestFit="1" customWidth="1"/>
    <col min="9" max="16384" width="8.19921875" style="154"/>
  </cols>
  <sheetData>
    <row r="1" spans="1:12">
      <c r="A1" s="152" t="s">
        <v>1720</v>
      </c>
      <c r="B1" s="152"/>
      <c r="C1" s="152"/>
      <c r="D1" s="152"/>
      <c r="E1" s="153"/>
      <c r="F1" s="153"/>
      <c r="K1" s="153"/>
      <c r="L1" s="153"/>
    </row>
    <row r="2" spans="1:12">
      <c r="A2" s="152" t="s">
        <v>3547</v>
      </c>
      <c r="B2" s="152">
        <v>4</v>
      </c>
      <c r="C2" s="152"/>
      <c r="D2" s="152"/>
      <c r="E2" s="153"/>
      <c r="F2" s="153"/>
      <c r="K2" s="153"/>
      <c r="L2" s="153"/>
    </row>
    <row r="3" spans="1:12">
      <c r="A3" s="152" t="s">
        <v>3548</v>
      </c>
      <c r="B3" s="311"/>
      <c r="C3" s="152"/>
      <c r="D3" s="152"/>
      <c r="E3" s="153"/>
      <c r="F3" s="155"/>
      <c r="K3" s="153"/>
      <c r="L3" s="153"/>
    </row>
    <row r="4" spans="1:12">
      <c r="A4" s="152" t="s">
        <v>1721</v>
      </c>
      <c r="B4" s="311"/>
      <c r="C4" s="152"/>
      <c r="D4" s="152"/>
      <c r="E4" s="153"/>
      <c r="F4" s="153"/>
      <c r="K4" s="153"/>
      <c r="L4" s="153"/>
    </row>
    <row r="5" spans="1:12">
      <c r="A5" s="152" t="s">
        <v>1722</v>
      </c>
      <c r="B5" s="312"/>
      <c r="C5" s="152"/>
      <c r="D5" s="156"/>
      <c r="E5" s="153"/>
      <c r="F5" s="153"/>
      <c r="K5" s="153"/>
      <c r="L5" s="155"/>
    </row>
    <row r="6" spans="1:12">
      <c r="A6" s="152" t="s">
        <v>1725</v>
      </c>
      <c r="B6" s="152" t="s">
        <v>1726</v>
      </c>
      <c r="C6" s="152"/>
      <c r="D6" s="152"/>
      <c r="E6" s="153"/>
      <c r="F6" s="153"/>
      <c r="K6" s="153"/>
      <c r="L6" s="153"/>
    </row>
    <row r="7" spans="1:12">
      <c r="A7" s="152" t="s">
        <v>3549</v>
      </c>
      <c r="B7" s="152" t="s">
        <v>3550</v>
      </c>
      <c r="C7" s="152"/>
      <c r="D7" s="152"/>
      <c r="E7" s="153"/>
      <c r="F7" s="153"/>
      <c r="K7" s="153"/>
      <c r="L7" s="153"/>
    </row>
    <row r="8" spans="1:12">
      <c r="A8" s="152" t="s">
        <v>3551</v>
      </c>
      <c r="B8" s="152" t="s">
        <v>3554</v>
      </c>
      <c r="C8" s="152"/>
      <c r="D8" s="152"/>
      <c r="E8" s="153"/>
      <c r="F8" s="152"/>
      <c r="K8" s="153"/>
      <c r="L8" s="153"/>
    </row>
    <row r="9" spans="1:12">
      <c r="A9" s="152" t="s">
        <v>1729</v>
      </c>
      <c r="B9" s="152"/>
      <c r="C9" s="152"/>
      <c r="D9" s="152"/>
      <c r="K9" s="153"/>
      <c r="L9" s="153"/>
    </row>
    <row r="10" spans="1:12">
      <c r="A10" s="152" t="s">
        <v>1730</v>
      </c>
      <c r="B10" s="152" t="s">
        <v>1731</v>
      </c>
      <c r="C10" s="152"/>
      <c r="D10" s="152"/>
      <c r="E10" s="153"/>
      <c r="F10" s="153"/>
      <c r="K10" s="153"/>
      <c r="L10" s="153"/>
    </row>
    <row r="11" spans="1:12">
      <c r="C11" s="152"/>
      <c r="D11" s="152"/>
      <c r="E11" s="153"/>
      <c r="F11" s="153"/>
    </row>
    <row r="12" spans="1:12">
      <c r="A12" s="152" t="s">
        <v>1732</v>
      </c>
      <c r="B12" s="152"/>
      <c r="C12" s="152"/>
      <c r="D12" s="152"/>
      <c r="E12" s="153"/>
      <c r="F12" s="153"/>
      <c r="K12" s="153"/>
      <c r="L12" s="153"/>
    </row>
    <row r="13" spans="1:12">
      <c r="A13" s="152">
        <v>149</v>
      </c>
      <c r="B13" s="152"/>
      <c r="C13" s="152"/>
      <c r="D13" s="152"/>
      <c r="K13" s="153"/>
      <c r="L13" s="153"/>
    </row>
    <row r="14" spans="1:12">
      <c r="A14" s="152">
        <v>149</v>
      </c>
      <c r="B14" s="152"/>
      <c r="C14" s="152"/>
      <c r="D14" s="152"/>
      <c r="K14" s="153"/>
      <c r="L14" s="153"/>
    </row>
    <row r="15" spans="1:12">
      <c r="C15" s="152"/>
      <c r="D15" s="152"/>
      <c r="E15" s="153"/>
      <c r="F15" s="153"/>
      <c r="K15" s="153"/>
      <c r="L15" s="153"/>
    </row>
    <row r="16" spans="1:12">
      <c r="A16" s="152" t="s">
        <v>1733</v>
      </c>
      <c r="B16" s="152"/>
      <c r="C16" s="152"/>
      <c r="D16" s="152"/>
      <c r="E16" s="153"/>
      <c r="F16" s="153"/>
      <c r="K16" s="153"/>
      <c r="L16" s="153"/>
    </row>
    <row r="17" spans="1:12">
      <c r="A17" s="152" t="s">
        <v>3552</v>
      </c>
      <c r="B17" s="152">
        <v>0</v>
      </c>
      <c r="C17" s="152"/>
      <c r="D17" s="152"/>
      <c r="E17" s="153"/>
      <c r="F17" s="153"/>
      <c r="K17" s="153"/>
      <c r="L17" s="153"/>
    </row>
    <row r="18" spans="1:12">
      <c r="A18" s="152" t="s">
        <v>3553</v>
      </c>
      <c r="B18" s="152" t="s">
        <v>1735</v>
      </c>
      <c r="C18" s="152"/>
      <c r="D18" s="152"/>
      <c r="E18" s="153"/>
      <c r="F18" s="153"/>
      <c r="K18" s="153"/>
      <c r="L18" s="153"/>
    </row>
    <row r="19" spans="1:12">
      <c r="A19" s="152"/>
      <c r="B19" s="152"/>
      <c r="C19" s="152"/>
      <c r="D19" s="152"/>
      <c r="E19" s="153"/>
      <c r="F19" s="153"/>
      <c r="K19" s="153"/>
      <c r="L19" s="153"/>
    </row>
    <row r="20" spans="1:12">
      <c r="A20" s="154" t="s">
        <v>1736</v>
      </c>
    </row>
    <row r="21" spans="1:12">
      <c r="A21" s="38" t="s">
        <v>1737</v>
      </c>
      <c r="B21" s="38" t="s">
        <v>1729</v>
      </c>
      <c r="C21" s="38" t="s">
        <v>1738</v>
      </c>
      <c r="D21" s="38" t="s">
        <v>1739</v>
      </c>
      <c r="E21" s="38" t="s">
        <v>1740</v>
      </c>
      <c r="F21" s="38" t="s">
        <v>1741</v>
      </c>
      <c r="G21" s="38" t="s">
        <v>1742</v>
      </c>
      <c r="H21" s="38" t="s">
        <v>1743</v>
      </c>
    </row>
    <row r="22" spans="1:12">
      <c r="A22" s="154">
        <v>1</v>
      </c>
      <c r="B22"/>
      <c r="D22" s="157" t="str">
        <f>VLOOKUP(Protocol!J35,'Targeted DNA Pro UDI'!$1:$1048576,7,FALSE)</f>
        <v>Proi7UDI-001</v>
      </c>
      <c r="E22" s="154" t="str">
        <f>VLOOKUP(Protocol!J35,'Targeted DNA Pro UDI'!$1:$1048576,8,FALSE)</f>
        <v>ACAACGTTCA</v>
      </c>
      <c r="F22" s="157" t="str">
        <f>VLOOKUP(Protocol!J35,'Targeted DNA Pro UDI'!$1:$1048576,9,FALSE)</f>
        <v>Proi5UDI-001</v>
      </c>
      <c r="G22" s="158" t="str">
        <f>VLOOKUP(Protocol!J35,'Targeted DNA Pro UDI'!$1:$1048576,10,FALSE)</f>
        <v>ATGGCCGACT</v>
      </c>
    </row>
    <row r="23" spans="1:12">
      <c r="A23" s="154">
        <v>2</v>
      </c>
      <c r="B23"/>
      <c r="D23" s="157" t="e">
        <f>VLOOKUP(Protocol!J36,'Targeted DNA Pro UDI'!$1:$1048576,7,FALSE)</f>
        <v>#N/A</v>
      </c>
      <c r="E23" s="154" t="e">
        <f>VLOOKUP(Protocol!J36,'Targeted DNA Pro UDI'!$1:$1048576,8,FALSE)</f>
        <v>#N/A</v>
      </c>
      <c r="F23" s="157" t="e">
        <f>VLOOKUP(Protocol!J36,'Targeted DNA Pro UDI'!$1:$1048576,9,FALSE)</f>
        <v>#N/A</v>
      </c>
      <c r="G23" s="158" t="e">
        <f>VLOOKUP(Protocol!J36,'Targeted DNA Pro UDI'!$1:$1048576,10,FALSE)</f>
        <v>#N/A</v>
      </c>
    </row>
    <row r="24" spans="1:12">
      <c r="A24" s="154">
        <v>3</v>
      </c>
      <c r="B24"/>
      <c r="D24" s="157" t="e">
        <f>VLOOKUP(Protocol!J37,'Targeted DNA Pro UDI'!$1:$1048576,7,FALSE)</f>
        <v>#N/A</v>
      </c>
      <c r="E24" s="154" t="e">
        <f>VLOOKUP(Protocol!J37,'Targeted DNA Pro UDI'!$1:$1048576,8,FALSE)</f>
        <v>#N/A</v>
      </c>
      <c r="F24" s="157" t="e">
        <f>VLOOKUP(Protocol!J37,'Targeted DNA Pro UDI'!$1:$1048576,9,FALSE)</f>
        <v>#N/A</v>
      </c>
      <c r="G24" s="158" t="e">
        <f>VLOOKUP(Protocol!J37,'Targeted DNA Pro UDI'!$1:$1048576,10,FALSE)</f>
        <v>#N/A</v>
      </c>
    </row>
    <row r="25" spans="1:12">
      <c r="A25" s="154">
        <v>4</v>
      </c>
      <c r="B25"/>
      <c r="D25" s="157" t="e">
        <f>VLOOKUP(Protocol!J38,'Targeted DNA Pro UDI'!$1:$1048576,7,FALSE)</f>
        <v>#N/A</v>
      </c>
      <c r="E25" s="154" t="e">
        <f>VLOOKUP(Protocol!J38,'Targeted DNA Pro UDI'!$1:$1048576,8,FALSE)</f>
        <v>#N/A</v>
      </c>
      <c r="F25" s="157" t="e">
        <f>VLOOKUP(Protocol!J38,'Targeted DNA Pro UDI'!$1:$1048576,9,FALSE)</f>
        <v>#N/A</v>
      </c>
      <c r="G25" s="158" t="e">
        <f>VLOOKUP(Protocol!J38,'Targeted DNA Pro UDI'!$1:$1048576,10,FALSE)</f>
        <v>#N/A</v>
      </c>
    </row>
    <row r="26" spans="1:12">
      <c r="A26" s="154">
        <v>5</v>
      </c>
      <c r="B26"/>
      <c r="D26" s="157" t="e">
        <f>VLOOKUP(Protocol!J39,'Targeted DNA Pro UDI'!$1:$1048576,7,FALSE)</f>
        <v>#N/A</v>
      </c>
      <c r="E26" s="154" t="e">
        <f>VLOOKUP(Protocol!J39,'Targeted DNA Pro UDI'!$1:$1048576,8,FALSE)</f>
        <v>#N/A</v>
      </c>
      <c r="F26" s="157" t="e">
        <f>VLOOKUP(Protocol!J39,'Targeted DNA Pro UDI'!$1:$1048576,9,FALSE)</f>
        <v>#N/A</v>
      </c>
      <c r="G26" s="158" t="e">
        <f>VLOOKUP(Protocol!J39,'Targeted DNA Pro UDI'!$1:$1048576,10,FALSE)</f>
        <v>#N/A</v>
      </c>
    </row>
    <row r="27" spans="1:12">
      <c r="A27" s="154">
        <v>6</v>
      </c>
      <c r="B27"/>
      <c r="D27" s="157" t="e">
        <f>VLOOKUP(Protocol!J40,'Targeted DNA Pro UDI'!$1:$1048576,7,FALSE)</f>
        <v>#N/A</v>
      </c>
      <c r="E27" s="154" t="e">
        <f>VLOOKUP(Protocol!J40,'Targeted DNA Pro UDI'!$1:$1048576,8,FALSE)</f>
        <v>#N/A</v>
      </c>
      <c r="F27" s="157" t="e">
        <f>VLOOKUP(Protocol!J40,'Targeted DNA Pro UDI'!$1:$1048576,9,FALSE)</f>
        <v>#N/A</v>
      </c>
      <c r="G27" s="158" t="e">
        <f>VLOOKUP(Protocol!J40,'Targeted DNA Pro UDI'!$1:$1048576,10,FALSE)</f>
        <v>#N/A</v>
      </c>
    </row>
    <row r="28" spans="1:12">
      <c r="A28" s="154">
        <v>7</v>
      </c>
      <c r="B28"/>
      <c r="D28" s="157" t="e">
        <f>VLOOKUP(Protocol!J41,'Targeted DNA Pro UDI'!$1:$1048576,7,FALSE)</f>
        <v>#N/A</v>
      </c>
      <c r="E28" s="154" t="e">
        <f>VLOOKUP(Protocol!J41,'Targeted DNA Pro UDI'!$1:$1048576,8,FALSE)</f>
        <v>#N/A</v>
      </c>
      <c r="F28" s="157" t="e">
        <f>VLOOKUP(Protocol!J41,'Targeted DNA Pro UDI'!$1:$1048576,9,FALSE)</f>
        <v>#N/A</v>
      </c>
      <c r="G28" s="158" t="e">
        <f>VLOOKUP(Protocol!J41,'Targeted DNA Pro UDI'!$1:$1048576,10,FALSE)</f>
        <v>#N/A</v>
      </c>
    </row>
    <row r="29" spans="1:12">
      <c r="A29" s="154">
        <v>8</v>
      </c>
      <c r="B29"/>
      <c r="D29" s="157" t="e">
        <f>VLOOKUP(Protocol!J42,'Targeted DNA Pro UDI'!$1:$1048576,7,FALSE)</f>
        <v>#N/A</v>
      </c>
      <c r="E29" s="154" t="e">
        <f>VLOOKUP(Protocol!J42,'Targeted DNA Pro UDI'!$1:$1048576,8,FALSE)</f>
        <v>#N/A</v>
      </c>
      <c r="F29" s="157" t="e">
        <f>VLOOKUP(Protocol!J42,'Targeted DNA Pro UDI'!$1:$1048576,9,FALSE)</f>
        <v>#N/A</v>
      </c>
      <c r="G29" s="158" t="e">
        <f>VLOOKUP(Protocol!J42,'Targeted DNA Pro UDI'!$1:$1048576,10,FALSE)</f>
        <v>#N/A</v>
      </c>
    </row>
    <row r="30" spans="1:12">
      <c r="A30" s="154">
        <v>9</v>
      </c>
      <c r="B30"/>
      <c r="D30" s="157" t="e">
        <f>VLOOKUP(Protocol!J43,'Targeted DNA Pro UDI'!$1:$1048576,7,FALSE)</f>
        <v>#N/A</v>
      </c>
      <c r="E30" s="154" t="e">
        <f>VLOOKUP(Protocol!J43,'Targeted DNA Pro UDI'!$1:$1048576,8,FALSE)</f>
        <v>#N/A</v>
      </c>
      <c r="F30" s="157" t="e">
        <f>VLOOKUP(Protocol!J43,'Targeted DNA Pro UDI'!$1:$1048576,9,FALSE)</f>
        <v>#N/A</v>
      </c>
      <c r="G30" s="158" t="e">
        <f>VLOOKUP(Protocol!J43,'Targeted DNA Pro UDI'!$1:$1048576,10,FALSE)</f>
        <v>#N/A</v>
      </c>
    </row>
    <row r="31" spans="1:12">
      <c r="A31" s="154">
        <v>10</v>
      </c>
      <c r="B31"/>
      <c r="D31" s="157" t="e">
        <f>VLOOKUP(Protocol!J44,'Targeted DNA Pro UDI'!$1:$1048576,7,FALSE)</f>
        <v>#N/A</v>
      </c>
      <c r="E31" s="154" t="e">
        <f>VLOOKUP(Protocol!J44,'Targeted DNA Pro UDI'!$1:$1048576,8,FALSE)</f>
        <v>#N/A</v>
      </c>
      <c r="F31" s="157" t="e">
        <f>VLOOKUP(Protocol!J44,'Targeted DNA Pro UDI'!$1:$1048576,9,FALSE)</f>
        <v>#N/A</v>
      </c>
      <c r="G31" s="158" t="e">
        <f>VLOOKUP(Protocol!J44,'Targeted DNA Pro UDI'!$1:$1048576,10,FALSE)</f>
        <v>#N/A</v>
      </c>
    </row>
    <row r="32" spans="1:12">
      <c r="A32" s="154">
        <v>11</v>
      </c>
      <c r="B32"/>
      <c r="D32" s="157" t="e">
        <f>VLOOKUP(Protocol!J45,'Targeted DNA Pro UDI'!$1:$1048576,7,FALSE)</f>
        <v>#N/A</v>
      </c>
      <c r="E32" s="154" t="e">
        <f>VLOOKUP(Protocol!J45,'Targeted DNA Pro UDI'!$1:$1048576,8,FALSE)</f>
        <v>#N/A</v>
      </c>
      <c r="F32" s="157" t="e">
        <f>VLOOKUP(Protocol!J45,'Targeted DNA Pro UDI'!$1:$1048576,9,FALSE)</f>
        <v>#N/A</v>
      </c>
      <c r="G32" s="158" t="e">
        <f>VLOOKUP(Protocol!J45,'Targeted DNA Pro UDI'!$1:$1048576,10,FALSE)</f>
        <v>#N/A</v>
      </c>
    </row>
    <row r="33" spans="1:7">
      <c r="A33" s="154">
        <v>12</v>
      </c>
      <c r="B33"/>
      <c r="D33" s="157" t="e">
        <f>VLOOKUP(Protocol!J46,'Targeted DNA Pro UDI'!$1:$1048576,7,FALSE)</f>
        <v>#N/A</v>
      </c>
      <c r="E33" s="154" t="e">
        <f>VLOOKUP(Protocol!J46,'Targeted DNA Pro UDI'!$1:$1048576,8,FALSE)</f>
        <v>#N/A</v>
      </c>
      <c r="F33" s="157" t="e">
        <f>VLOOKUP(Protocol!J46,'Targeted DNA Pro UDI'!$1:$1048576,9,FALSE)</f>
        <v>#N/A</v>
      </c>
      <c r="G33" s="158" t="e">
        <f>VLOOKUP(Protocol!J46,'Targeted DNA Pro UDI'!$1:$1048576,10,FALSE)</f>
        <v>#N/A</v>
      </c>
    </row>
    <row r="34" spans="1:7">
      <c r="A34" s="154">
        <v>13</v>
      </c>
      <c r="B34"/>
      <c r="D34" s="157" t="e">
        <f>VLOOKUP(Protocol!J47,'Targeted DNA Pro UDI'!$1:$1048576,7,FALSE)</f>
        <v>#N/A</v>
      </c>
      <c r="E34" s="154" t="e">
        <f>VLOOKUP(Protocol!J47,'Targeted DNA Pro UDI'!$1:$1048576,8,FALSE)</f>
        <v>#N/A</v>
      </c>
      <c r="F34" s="157" t="e">
        <f>VLOOKUP(Protocol!J47,'Targeted DNA Pro UDI'!$1:$1048576,9,FALSE)</f>
        <v>#N/A</v>
      </c>
      <c r="G34" s="158" t="e">
        <f>VLOOKUP(Protocol!J47,'Targeted DNA Pro UDI'!$1:$1048576,10,FALSE)</f>
        <v>#N/A</v>
      </c>
    </row>
    <row r="35" spans="1:7">
      <c r="A35" s="154">
        <v>14</v>
      </c>
      <c r="B35"/>
      <c r="D35" s="157" t="e">
        <f>VLOOKUP(Protocol!J48,'Targeted DNA Pro UDI'!$1:$1048576,7,FALSE)</f>
        <v>#N/A</v>
      </c>
      <c r="E35" s="154" t="e">
        <f>VLOOKUP(Protocol!J48,'Targeted DNA Pro UDI'!$1:$1048576,8,FALSE)</f>
        <v>#N/A</v>
      </c>
      <c r="F35" s="157" t="e">
        <f>VLOOKUP(Protocol!J48,'Targeted DNA Pro UDI'!$1:$1048576,9,FALSE)</f>
        <v>#N/A</v>
      </c>
      <c r="G35" s="158" t="e">
        <f>VLOOKUP(Protocol!J48,'Targeted DNA Pro UDI'!$1:$1048576,10,FALSE)</f>
        <v>#N/A</v>
      </c>
    </row>
    <row r="36" spans="1:7">
      <c r="A36" s="154">
        <v>15</v>
      </c>
      <c r="B36"/>
      <c r="D36" s="157" t="e">
        <f>VLOOKUP(Protocol!J49,'Targeted DNA Pro UDI'!$1:$1048576,7,FALSE)</f>
        <v>#N/A</v>
      </c>
      <c r="E36" s="154" t="e">
        <f>VLOOKUP(Protocol!J49,'Targeted DNA Pro UDI'!$1:$1048576,8,FALSE)</f>
        <v>#N/A</v>
      </c>
      <c r="F36" s="157" t="e">
        <f>VLOOKUP(Protocol!J49,'Targeted DNA Pro UDI'!$1:$1048576,9,FALSE)</f>
        <v>#N/A</v>
      </c>
      <c r="G36" s="158" t="e">
        <f>VLOOKUP(Protocol!J49,'Targeted DNA Pro UDI'!$1:$1048576,10,FALSE)</f>
        <v>#N/A</v>
      </c>
    </row>
    <row r="37" spans="1:7">
      <c r="A37" s="154">
        <v>16</v>
      </c>
      <c r="B37"/>
      <c r="D37" s="157" t="e">
        <f>VLOOKUP(Protocol!J50,'Targeted DNA Pro UDI'!$1:$1048576,7,FALSE)</f>
        <v>#N/A</v>
      </c>
      <c r="E37" s="154" t="e">
        <f>VLOOKUP(Protocol!J50,'Targeted DNA Pro UDI'!$1:$1048576,8,FALSE)</f>
        <v>#N/A</v>
      </c>
      <c r="F37" s="157" t="e">
        <f>VLOOKUP(Protocol!J50,'Targeted DNA Pro UDI'!$1:$1048576,9,FALSE)</f>
        <v>#N/A</v>
      </c>
      <c r="G37" s="158" t="e">
        <f>VLOOKUP(Protocol!J50,'Targeted DNA Pro UDI'!$1:$1048576,10,FALSE)</f>
        <v>#N/A</v>
      </c>
    </row>
    <row r="38" spans="1:7">
      <c r="A38" s="154">
        <v>17</v>
      </c>
      <c r="B38"/>
      <c r="D38" s="157" t="e">
        <f>VLOOKUP(Protocol!J51,'Targeted DNA Pro UDI'!$1:$1048576,7,FALSE)</f>
        <v>#N/A</v>
      </c>
      <c r="E38" s="154" t="e">
        <f>VLOOKUP(Protocol!J51,'Targeted DNA Pro UDI'!$1:$1048576,8,FALSE)</f>
        <v>#N/A</v>
      </c>
      <c r="F38" s="157" t="e">
        <f>VLOOKUP(Protocol!J51,'Targeted DNA Pro UDI'!$1:$1048576,9,FALSE)</f>
        <v>#N/A</v>
      </c>
      <c r="G38" s="158" t="e">
        <f>VLOOKUP(Protocol!J51,'Targeted DNA Pro UDI'!$1:$1048576,10,FALSE)</f>
        <v>#N/A</v>
      </c>
    </row>
    <row r="39" spans="1:7">
      <c r="A39" s="154">
        <v>18</v>
      </c>
      <c r="B39"/>
      <c r="D39" s="157" t="e">
        <f>VLOOKUP(Protocol!J52,'Targeted DNA Pro UDI'!$1:$1048576,7,FALSE)</f>
        <v>#N/A</v>
      </c>
      <c r="E39" s="154" t="e">
        <f>VLOOKUP(Protocol!J52,'Targeted DNA Pro UDI'!$1:$1048576,8,FALSE)</f>
        <v>#N/A</v>
      </c>
      <c r="F39" s="157" t="e">
        <f>VLOOKUP(Protocol!J52,'Targeted DNA Pro UDI'!$1:$1048576,9,FALSE)</f>
        <v>#N/A</v>
      </c>
      <c r="G39" s="158" t="e">
        <f>VLOOKUP(Protocol!J52,'Targeted DNA Pro UDI'!$1:$1048576,10,FALSE)</f>
        <v>#N/A</v>
      </c>
    </row>
    <row r="40" spans="1:7">
      <c r="A40" s="154">
        <v>19</v>
      </c>
      <c r="B40"/>
      <c r="D40" s="157" t="e">
        <f>VLOOKUP(Protocol!J53,'Targeted DNA Pro UDI'!$1:$1048576,7,FALSE)</f>
        <v>#N/A</v>
      </c>
      <c r="E40" s="154" t="e">
        <f>VLOOKUP(Protocol!J53,'Targeted DNA Pro UDI'!$1:$1048576,8,FALSE)</f>
        <v>#N/A</v>
      </c>
      <c r="F40" s="157" t="e">
        <f>VLOOKUP(Protocol!J53,'Targeted DNA Pro UDI'!$1:$1048576,9,FALSE)</f>
        <v>#N/A</v>
      </c>
      <c r="G40" s="158" t="e">
        <f>VLOOKUP(Protocol!J53,'Targeted DNA Pro UDI'!$1:$1048576,10,FALSE)</f>
        <v>#N/A</v>
      </c>
    </row>
    <row r="41" spans="1:7">
      <c r="A41" s="154">
        <v>20</v>
      </c>
      <c r="B41"/>
      <c r="D41" s="157" t="e">
        <f>VLOOKUP(Protocol!J54,'Targeted DNA Pro UDI'!$1:$1048576,7,FALSE)</f>
        <v>#N/A</v>
      </c>
      <c r="E41" s="154" t="e">
        <f>VLOOKUP(Protocol!J54,'Targeted DNA Pro UDI'!$1:$1048576,8,FALSE)</f>
        <v>#N/A</v>
      </c>
      <c r="F41" s="157" t="e">
        <f>VLOOKUP(Protocol!J54,'Targeted DNA Pro UDI'!$1:$1048576,9,FALSE)</f>
        <v>#N/A</v>
      </c>
      <c r="G41" s="158" t="e">
        <f>VLOOKUP(Protocol!J54,'Targeted DNA Pro UDI'!$1:$1048576,10,FALSE)</f>
        <v>#N/A</v>
      </c>
    </row>
    <row r="42" spans="1:7">
      <c r="A42" s="154">
        <v>21</v>
      </c>
      <c r="B42"/>
      <c r="D42" s="157" t="e">
        <f>VLOOKUP(Protocol!J55,'Targeted DNA Pro UDI'!$1:$1048576,7,FALSE)</f>
        <v>#N/A</v>
      </c>
      <c r="E42" s="154" t="e">
        <f>VLOOKUP(Protocol!J55,'Targeted DNA Pro UDI'!$1:$1048576,8,FALSE)</f>
        <v>#N/A</v>
      </c>
      <c r="F42" s="157" t="e">
        <f>VLOOKUP(Protocol!J55,'Targeted DNA Pro UDI'!$1:$1048576,9,FALSE)</f>
        <v>#N/A</v>
      </c>
      <c r="G42" s="158" t="e">
        <f>VLOOKUP(Protocol!J55,'Targeted DNA Pro UDI'!$1:$1048576,10,FALSE)</f>
        <v>#N/A</v>
      </c>
    </row>
    <row r="43" spans="1:7">
      <c r="A43" s="154">
        <v>22</v>
      </c>
      <c r="B43"/>
      <c r="D43" s="157" t="e">
        <f>VLOOKUP(Protocol!J56,'Targeted DNA Pro UDI'!$1:$1048576,7,FALSE)</f>
        <v>#N/A</v>
      </c>
      <c r="E43" s="154" t="e">
        <f>VLOOKUP(Protocol!J56,'Targeted DNA Pro UDI'!$1:$1048576,8,FALSE)</f>
        <v>#N/A</v>
      </c>
      <c r="F43" s="157" t="e">
        <f>VLOOKUP(Protocol!J56,'Targeted DNA Pro UDI'!$1:$1048576,9,FALSE)</f>
        <v>#N/A</v>
      </c>
      <c r="G43" s="158" t="e">
        <f>VLOOKUP(Protocol!J56,'Targeted DNA Pro UDI'!$1:$1048576,10,FALSE)</f>
        <v>#N/A</v>
      </c>
    </row>
    <row r="44" spans="1:7">
      <c r="A44" s="154">
        <v>23</v>
      </c>
      <c r="B44"/>
      <c r="D44" s="157" t="e">
        <f>VLOOKUP(Protocol!J57,'Targeted DNA Pro UDI'!$1:$1048576,7,FALSE)</f>
        <v>#N/A</v>
      </c>
      <c r="E44" s="154" t="e">
        <f>VLOOKUP(Protocol!J57,'Targeted DNA Pro UDI'!$1:$1048576,8,FALSE)</f>
        <v>#N/A</v>
      </c>
      <c r="F44" s="157" t="e">
        <f>VLOOKUP(Protocol!J57,'Targeted DNA Pro UDI'!$1:$1048576,9,FALSE)</f>
        <v>#N/A</v>
      </c>
      <c r="G44" s="158" t="e">
        <f>VLOOKUP(Protocol!J57,'Targeted DNA Pro UDI'!$1:$1048576,10,FALSE)</f>
        <v>#N/A</v>
      </c>
    </row>
    <row r="45" spans="1:7">
      <c r="A45" s="154">
        <v>24</v>
      </c>
      <c r="B45"/>
      <c r="D45" s="157" t="e">
        <f>VLOOKUP(Protocol!J58,'Targeted DNA Pro UDI'!$1:$1048576,7,FALSE)</f>
        <v>#N/A</v>
      </c>
      <c r="E45" s="154" t="e">
        <f>VLOOKUP(Protocol!J58,'Targeted DNA Pro UDI'!$1:$1048576,8,FALSE)</f>
        <v>#N/A</v>
      </c>
      <c r="F45" s="157" t="e">
        <f>VLOOKUP(Protocol!J58,'Targeted DNA Pro UDI'!$1:$1048576,9,FALSE)</f>
        <v>#N/A</v>
      </c>
      <c r="G45" s="158" t="e">
        <f>VLOOKUP(Protocol!J58,'Targeted DNA Pro UDI'!$1:$1048576,10,FALSE)</f>
        <v>#N/A</v>
      </c>
    </row>
    <row r="46" spans="1:7">
      <c r="A46" s="154">
        <v>25</v>
      </c>
      <c r="B46"/>
      <c r="D46" s="157" t="e">
        <f>VLOOKUP(Protocol!J59,'Targeted DNA Pro UDI'!$1:$1048576,7,FALSE)</f>
        <v>#N/A</v>
      </c>
      <c r="E46" s="154" t="e">
        <f>VLOOKUP(Protocol!J59,'Targeted DNA Pro UDI'!$1:$1048576,8,FALSE)</f>
        <v>#N/A</v>
      </c>
      <c r="F46" s="157" t="e">
        <f>VLOOKUP(Protocol!J59,'Targeted DNA Pro UDI'!$1:$1048576,9,FALSE)</f>
        <v>#N/A</v>
      </c>
      <c r="G46" s="158" t="e">
        <f>VLOOKUP(Protocol!J59,'Targeted DNA Pro UDI'!$1:$1048576,10,FALSE)</f>
        <v>#N/A</v>
      </c>
    </row>
    <row r="47" spans="1:7">
      <c r="A47" s="154">
        <v>26</v>
      </c>
      <c r="B47"/>
      <c r="D47" s="157" t="e">
        <f>VLOOKUP(Protocol!J60,'Targeted DNA Pro UDI'!$1:$1048576,7,FALSE)</f>
        <v>#N/A</v>
      </c>
      <c r="E47" s="154" t="e">
        <f>VLOOKUP(Protocol!J60,'Targeted DNA Pro UDI'!$1:$1048576,8,FALSE)</f>
        <v>#N/A</v>
      </c>
      <c r="F47" s="157" t="e">
        <f>VLOOKUP(Protocol!J60,'Targeted DNA Pro UDI'!$1:$1048576,9,FALSE)</f>
        <v>#N/A</v>
      </c>
      <c r="G47" s="158" t="e">
        <f>VLOOKUP(Protocol!J60,'Targeted DNA Pro UDI'!$1:$1048576,10,FALSE)</f>
        <v>#N/A</v>
      </c>
    </row>
    <row r="48" spans="1:7">
      <c r="A48" s="154">
        <v>27</v>
      </c>
      <c r="B48"/>
      <c r="D48" s="157" t="e">
        <f>VLOOKUP(Protocol!J61,'Targeted DNA Pro UDI'!$1:$1048576,7,FALSE)</f>
        <v>#N/A</v>
      </c>
      <c r="E48" s="154" t="e">
        <f>VLOOKUP(Protocol!J61,'Targeted DNA Pro UDI'!$1:$1048576,8,FALSE)</f>
        <v>#N/A</v>
      </c>
      <c r="F48" s="157" t="e">
        <f>VLOOKUP(Protocol!J61,'Targeted DNA Pro UDI'!$1:$1048576,9,FALSE)</f>
        <v>#N/A</v>
      </c>
      <c r="G48" s="158" t="e">
        <f>VLOOKUP(Protocol!J61,'Targeted DNA Pro UDI'!$1:$1048576,10,FALSE)</f>
        <v>#N/A</v>
      </c>
    </row>
    <row r="49" spans="1:7">
      <c r="A49" s="154">
        <v>28</v>
      </c>
      <c r="B49"/>
      <c r="D49" s="157" t="e">
        <f>VLOOKUP(Protocol!J62,'Targeted DNA Pro UDI'!$1:$1048576,7,FALSE)</f>
        <v>#N/A</v>
      </c>
      <c r="E49" s="154" t="e">
        <f>VLOOKUP(Protocol!J62,'Targeted DNA Pro UDI'!$1:$1048576,8,FALSE)</f>
        <v>#N/A</v>
      </c>
      <c r="F49" s="157" t="e">
        <f>VLOOKUP(Protocol!J62,'Targeted DNA Pro UDI'!$1:$1048576,9,FALSE)</f>
        <v>#N/A</v>
      </c>
      <c r="G49" s="158" t="e">
        <f>VLOOKUP(Protocol!J62,'Targeted DNA Pro UDI'!$1:$1048576,10,FALSE)</f>
        <v>#N/A</v>
      </c>
    </row>
    <row r="50" spans="1:7">
      <c r="A50" s="154">
        <v>29</v>
      </c>
      <c r="B50"/>
      <c r="D50" s="157" t="e">
        <f>VLOOKUP(Protocol!J63,'Targeted DNA Pro UDI'!$1:$1048576,7,FALSE)</f>
        <v>#N/A</v>
      </c>
      <c r="E50" s="154" t="e">
        <f>VLOOKUP(Protocol!J63,'Targeted DNA Pro UDI'!$1:$1048576,8,FALSE)</f>
        <v>#N/A</v>
      </c>
      <c r="F50" s="157" t="e">
        <f>VLOOKUP(Protocol!J63,'Targeted DNA Pro UDI'!$1:$1048576,9,FALSE)</f>
        <v>#N/A</v>
      </c>
      <c r="G50" s="158" t="e">
        <f>VLOOKUP(Protocol!J63,'Targeted DNA Pro UDI'!$1:$1048576,10,FALSE)</f>
        <v>#N/A</v>
      </c>
    </row>
    <row r="51" spans="1:7">
      <c r="A51" s="154">
        <v>30</v>
      </c>
      <c r="B51"/>
      <c r="D51" s="157" t="e">
        <f>VLOOKUP(Protocol!J64,'Targeted DNA Pro UDI'!$1:$1048576,7,FALSE)</f>
        <v>#N/A</v>
      </c>
      <c r="E51" s="154" t="e">
        <f>VLOOKUP(Protocol!J64,'Targeted DNA Pro UDI'!$1:$1048576,8,FALSE)</f>
        <v>#N/A</v>
      </c>
      <c r="F51" s="157" t="e">
        <f>VLOOKUP(Protocol!J64,'Targeted DNA Pro UDI'!$1:$1048576,9,FALSE)</f>
        <v>#N/A</v>
      </c>
      <c r="G51" s="158" t="e">
        <f>VLOOKUP(Protocol!J64,'Targeted DNA Pro UDI'!$1:$1048576,10,FALSE)</f>
        <v>#N/A</v>
      </c>
    </row>
    <row r="52" spans="1:7">
      <c r="A52" s="154">
        <v>31</v>
      </c>
      <c r="B52"/>
      <c r="D52" s="157" t="e">
        <f>VLOOKUP(Protocol!J65,'Targeted DNA Pro UDI'!$1:$1048576,7,FALSE)</f>
        <v>#N/A</v>
      </c>
      <c r="E52" s="154" t="e">
        <f>VLOOKUP(Protocol!J65,'Targeted DNA Pro UDI'!$1:$1048576,8,FALSE)</f>
        <v>#N/A</v>
      </c>
      <c r="F52" s="157" t="e">
        <f>VLOOKUP(Protocol!J65,'Targeted DNA Pro UDI'!$1:$1048576,9,FALSE)</f>
        <v>#N/A</v>
      </c>
      <c r="G52" s="158" t="e">
        <f>VLOOKUP(Protocol!J65,'Targeted DNA Pro UDI'!$1:$1048576,10,FALSE)</f>
        <v>#N/A</v>
      </c>
    </row>
    <row r="53" spans="1:7">
      <c r="A53" s="154">
        <v>32</v>
      </c>
      <c r="B53"/>
      <c r="D53" s="157" t="e">
        <f>VLOOKUP(Protocol!J66,'Targeted DNA Pro UDI'!$1:$1048576,7,FALSE)</f>
        <v>#N/A</v>
      </c>
      <c r="E53" s="154" t="e">
        <f>VLOOKUP(Protocol!J66,'Targeted DNA Pro UDI'!$1:$1048576,8,FALSE)</f>
        <v>#N/A</v>
      </c>
      <c r="F53" s="157" t="e">
        <f>VLOOKUP(Protocol!J66,'Targeted DNA Pro UDI'!$1:$1048576,9,FALSE)</f>
        <v>#N/A</v>
      </c>
      <c r="G53" s="158" t="e">
        <f>VLOOKUP(Protocol!J66,'Targeted DNA Pro UDI'!$1:$1048576,10,FALSE)</f>
        <v>#N/A</v>
      </c>
    </row>
    <row r="54" spans="1:7">
      <c r="A54" s="154">
        <v>33</v>
      </c>
      <c r="B54"/>
      <c r="D54" s="157" t="e">
        <f>VLOOKUP(Protocol!J67,'Targeted DNA Pro UDI'!$1:$1048576,7,FALSE)</f>
        <v>#N/A</v>
      </c>
      <c r="E54" s="154" t="e">
        <f>VLOOKUP(Protocol!J67,'Targeted DNA Pro UDI'!$1:$1048576,8,FALSE)</f>
        <v>#N/A</v>
      </c>
      <c r="F54" s="157" t="e">
        <f>VLOOKUP(Protocol!J67,'Targeted DNA Pro UDI'!$1:$1048576,9,FALSE)</f>
        <v>#N/A</v>
      </c>
      <c r="G54" s="158" t="e">
        <f>VLOOKUP(Protocol!J67,'Targeted DNA Pro UDI'!$1:$1048576,10,FALSE)</f>
        <v>#N/A</v>
      </c>
    </row>
    <row r="55" spans="1:7">
      <c r="A55" s="154">
        <v>34</v>
      </c>
      <c r="B55"/>
      <c r="D55" s="157" t="e">
        <f>VLOOKUP(Protocol!J68,'Targeted DNA Pro UDI'!$1:$1048576,7,FALSE)</f>
        <v>#N/A</v>
      </c>
      <c r="E55" s="154" t="e">
        <f>VLOOKUP(Protocol!J68,'Targeted DNA Pro UDI'!$1:$1048576,8,FALSE)</f>
        <v>#N/A</v>
      </c>
      <c r="F55" s="157" t="e">
        <f>VLOOKUP(Protocol!J68,'Targeted DNA Pro UDI'!$1:$1048576,9,FALSE)</f>
        <v>#N/A</v>
      </c>
      <c r="G55" s="158" t="e">
        <f>VLOOKUP(Protocol!J68,'Targeted DNA Pro UDI'!$1:$1048576,10,FALSE)</f>
        <v>#N/A</v>
      </c>
    </row>
    <row r="56" spans="1:7">
      <c r="A56" s="154">
        <v>35</v>
      </c>
      <c r="B56"/>
      <c r="D56" s="157" t="e">
        <f>VLOOKUP(Protocol!J69,'Targeted DNA Pro UDI'!$1:$1048576,7,FALSE)</f>
        <v>#N/A</v>
      </c>
      <c r="E56" s="154" t="e">
        <f>VLOOKUP(Protocol!J69,'Targeted DNA Pro UDI'!$1:$1048576,8,FALSE)</f>
        <v>#N/A</v>
      </c>
      <c r="F56" s="157" t="e">
        <f>VLOOKUP(Protocol!J69,'Targeted DNA Pro UDI'!$1:$1048576,9,FALSE)</f>
        <v>#N/A</v>
      </c>
      <c r="G56" s="158" t="e">
        <f>VLOOKUP(Protocol!J69,'Targeted DNA Pro UDI'!$1:$1048576,10,FALSE)</f>
        <v>#N/A</v>
      </c>
    </row>
    <row r="57" spans="1:7">
      <c r="A57" s="154">
        <v>36</v>
      </c>
      <c r="B57"/>
      <c r="D57" s="157" t="e">
        <f>VLOOKUP(Protocol!J70,'Targeted DNA Pro UDI'!$1:$1048576,7,FALSE)</f>
        <v>#N/A</v>
      </c>
      <c r="E57" s="154" t="e">
        <f>VLOOKUP(Protocol!J70,'Targeted DNA Pro UDI'!$1:$1048576,8,FALSE)</f>
        <v>#N/A</v>
      </c>
      <c r="F57" s="157" t="e">
        <f>VLOOKUP(Protocol!J70,'Targeted DNA Pro UDI'!$1:$1048576,9,FALSE)</f>
        <v>#N/A</v>
      </c>
      <c r="G57" s="158" t="e">
        <f>VLOOKUP(Protocol!J70,'Targeted DNA Pro UDI'!$1:$1048576,10,FALSE)</f>
        <v>#N/A</v>
      </c>
    </row>
    <row r="58" spans="1:7">
      <c r="A58" s="154">
        <v>37</v>
      </c>
      <c r="B58"/>
      <c r="D58" s="157" t="e">
        <f>VLOOKUP(Protocol!J71,'Targeted DNA Pro UDI'!$1:$1048576,7,FALSE)</f>
        <v>#N/A</v>
      </c>
      <c r="E58" s="154" t="e">
        <f>VLOOKUP(Protocol!J71,'Targeted DNA Pro UDI'!$1:$1048576,8,FALSE)</f>
        <v>#N/A</v>
      </c>
      <c r="F58" s="157" t="e">
        <f>VLOOKUP(Protocol!J71,'Targeted DNA Pro UDI'!$1:$1048576,9,FALSE)</f>
        <v>#N/A</v>
      </c>
      <c r="G58" s="158" t="e">
        <f>VLOOKUP(Protocol!J71,'Targeted DNA Pro UDI'!$1:$1048576,10,FALSE)</f>
        <v>#N/A</v>
      </c>
    </row>
    <row r="59" spans="1:7">
      <c r="A59" s="154">
        <v>38</v>
      </c>
      <c r="B59"/>
      <c r="D59" s="157" t="e">
        <f>VLOOKUP(Protocol!J72,'Targeted DNA Pro UDI'!$1:$1048576,7,FALSE)</f>
        <v>#N/A</v>
      </c>
      <c r="E59" s="154" t="e">
        <f>VLOOKUP(Protocol!J72,'Targeted DNA Pro UDI'!$1:$1048576,8,FALSE)</f>
        <v>#N/A</v>
      </c>
      <c r="F59" s="157" t="e">
        <f>VLOOKUP(Protocol!J72,'Targeted DNA Pro UDI'!$1:$1048576,9,FALSE)</f>
        <v>#N/A</v>
      </c>
      <c r="G59" s="158" t="e">
        <f>VLOOKUP(Protocol!J72,'Targeted DNA Pro UDI'!$1:$1048576,10,FALSE)</f>
        <v>#N/A</v>
      </c>
    </row>
    <row r="60" spans="1:7">
      <c r="A60" s="154">
        <v>39</v>
      </c>
      <c r="B60"/>
      <c r="D60" s="157" t="e">
        <f>VLOOKUP(Protocol!J73,'Targeted DNA Pro UDI'!$1:$1048576,7,FALSE)</f>
        <v>#N/A</v>
      </c>
      <c r="E60" s="154" t="e">
        <f>VLOOKUP(Protocol!J73,'Targeted DNA Pro UDI'!$1:$1048576,8,FALSE)</f>
        <v>#N/A</v>
      </c>
      <c r="F60" s="157" t="e">
        <f>VLOOKUP(Protocol!J73,'Targeted DNA Pro UDI'!$1:$1048576,9,FALSE)</f>
        <v>#N/A</v>
      </c>
      <c r="G60" s="158" t="e">
        <f>VLOOKUP(Protocol!J73,'Targeted DNA Pro UDI'!$1:$1048576,10,FALSE)</f>
        <v>#N/A</v>
      </c>
    </row>
    <row r="61" spans="1:7">
      <c r="A61" s="154">
        <v>40</v>
      </c>
      <c r="B61"/>
      <c r="D61" s="157" t="e">
        <f>VLOOKUP(Protocol!J74,'Targeted DNA Pro UDI'!$1:$1048576,7,FALSE)</f>
        <v>#N/A</v>
      </c>
      <c r="E61" s="154" t="e">
        <f>VLOOKUP(Protocol!J74,'Targeted DNA Pro UDI'!$1:$1048576,8,FALSE)</f>
        <v>#N/A</v>
      </c>
      <c r="F61" s="157" t="e">
        <f>VLOOKUP(Protocol!J74,'Targeted DNA Pro UDI'!$1:$1048576,9,FALSE)</f>
        <v>#N/A</v>
      </c>
      <c r="G61" s="158" t="e">
        <f>VLOOKUP(Protocol!J74,'Targeted DNA Pro UDI'!$1:$1048576,10,FALSE)</f>
        <v>#N/A</v>
      </c>
    </row>
    <row r="62" spans="1:7">
      <c r="A62" s="154">
        <v>41</v>
      </c>
      <c r="B62"/>
      <c r="D62" s="157" t="e">
        <f>VLOOKUP(Protocol!J75,'Targeted DNA Pro UDI'!$1:$1048576,7,FALSE)</f>
        <v>#N/A</v>
      </c>
      <c r="E62" s="154" t="e">
        <f>VLOOKUP(Protocol!J75,'Targeted DNA Pro UDI'!$1:$1048576,8,FALSE)</f>
        <v>#N/A</v>
      </c>
      <c r="F62" s="157" t="e">
        <f>VLOOKUP(Protocol!J75,'Targeted DNA Pro UDI'!$1:$1048576,9,FALSE)</f>
        <v>#N/A</v>
      </c>
      <c r="G62" s="158" t="e">
        <f>VLOOKUP(Protocol!J75,'Targeted DNA Pro UDI'!$1:$1048576,10,FALSE)</f>
        <v>#N/A</v>
      </c>
    </row>
    <row r="63" spans="1:7">
      <c r="A63" s="154">
        <v>42</v>
      </c>
      <c r="B63"/>
      <c r="D63" s="157" t="e">
        <f>VLOOKUP(Protocol!J76,'Targeted DNA Pro UDI'!$1:$1048576,7,FALSE)</f>
        <v>#N/A</v>
      </c>
      <c r="E63" s="154" t="e">
        <f>VLOOKUP(Protocol!J76,'Targeted DNA Pro UDI'!$1:$1048576,8,FALSE)</f>
        <v>#N/A</v>
      </c>
      <c r="F63" s="157" t="e">
        <f>VLOOKUP(Protocol!J76,'Targeted DNA Pro UDI'!$1:$1048576,9,FALSE)</f>
        <v>#N/A</v>
      </c>
      <c r="G63" s="158" t="e">
        <f>VLOOKUP(Protocol!J76,'Targeted DNA Pro UDI'!$1:$1048576,10,FALSE)</f>
        <v>#N/A</v>
      </c>
    </row>
    <row r="64" spans="1:7">
      <c r="A64" s="154">
        <v>43</v>
      </c>
      <c r="B64"/>
      <c r="D64" s="157" t="e">
        <f>VLOOKUP(Protocol!J77,'Targeted DNA Pro UDI'!$1:$1048576,7,FALSE)</f>
        <v>#N/A</v>
      </c>
      <c r="E64" s="154" t="e">
        <f>VLOOKUP(Protocol!J77,'Targeted DNA Pro UDI'!$1:$1048576,8,FALSE)</f>
        <v>#N/A</v>
      </c>
      <c r="F64" s="157" t="e">
        <f>VLOOKUP(Protocol!J77,'Targeted DNA Pro UDI'!$1:$1048576,9,FALSE)</f>
        <v>#N/A</v>
      </c>
      <c r="G64" s="158" t="e">
        <f>VLOOKUP(Protocol!J77,'Targeted DNA Pro UDI'!$1:$1048576,10,FALSE)</f>
        <v>#N/A</v>
      </c>
    </row>
    <row r="65" spans="1:7">
      <c r="A65" s="154">
        <v>44</v>
      </c>
      <c r="B65"/>
      <c r="D65" s="157" t="e">
        <f>VLOOKUP(Protocol!J78,'Targeted DNA Pro UDI'!$1:$1048576,7,FALSE)</f>
        <v>#N/A</v>
      </c>
      <c r="E65" s="154" t="e">
        <f>VLOOKUP(Protocol!J78,'Targeted DNA Pro UDI'!$1:$1048576,8,FALSE)</f>
        <v>#N/A</v>
      </c>
      <c r="F65" s="157" t="e">
        <f>VLOOKUP(Protocol!J78,'Targeted DNA Pro UDI'!$1:$1048576,9,FALSE)</f>
        <v>#N/A</v>
      </c>
      <c r="G65" s="158" t="e">
        <f>VLOOKUP(Protocol!J78,'Targeted DNA Pro UDI'!$1:$1048576,10,FALSE)</f>
        <v>#N/A</v>
      </c>
    </row>
    <row r="66" spans="1:7">
      <c r="A66" s="154">
        <v>45</v>
      </c>
      <c r="B66"/>
      <c r="D66" s="157" t="e">
        <f>VLOOKUP(Protocol!J79,'Targeted DNA Pro UDI'!$1:$1048576,7,FALSE)</f>
        <v>#N/A</v>
      </c>
      <c r="E66" s="154" t="e">
        <f>VLOOKUP(Protocol!J79,'Targeted DNA Pro UDI'!$1:$1048576,8,FALSE)</f>
        <v>#N/A</v>
      </c>
      <c r="F66" s="157" t="e">
        <f>VLOOKUP(Protocol!J79,'Targeted DNA Pro UDI'!$1:$1048576,9,FALSE)</f>
        <v>#N/A</v>
      </c>
      <c r="G66" s="158" t="e">
        <f>VLOOKUP(Protocol!J79,'Targeted DNA Pro UDI'!$1:$1048576,10,FALSE)</f>
        <v>#N/A</v>
      </c>
    </row>
    <row r="67" spans="1:7">
      <c r="A67" s="154">
        <v>46</v>
      </c>
      <c r="B67"/>
      <c r="D67" s="157" t="e">
        <f>VLOOKUP(Protocol!J80,'Targeted DNA Pro UDI'!$1:$1048576,7,FALSE)</f>
        <v>#N/A</v>
      </c>
      <c r="E67" s="154" t="e">
        <f>VLOOKUP(Protocol!J80,'Targeted DNA Pro UDI'!$1:$1048576,8,FALSE)</f>
        <v>#N/A</v>
      </c>
      <c r="F67" s="157" t="e">
        <f>VLOOKUP(Protocol!J80,'Targeted DNA Pro UDI'!$1:$1048576,9,FALSE)</f>
        <v>#N/A</v>
      </c>
      <c r="G67" s="158" t="e">
        <f>VLOOKUP(Protocol!J80,'Targeted DNA Pro UDI'!$1:$1048576,10,FALSE)</f>
        <v>#N/A</v>
      </c>
    </row>
    <row r="68" spans="1:7">
      <c r="A68" s="154">
        <v>47</v>
      </c>
      <c r="B68"/>
      <c r="D68" s="157" t="e">
        <f>VLOOKUP(Protocol!J81,'Targeted DNA Pro UDI'!$1:$1048576,7,FALSE)</f>
        <v>#N/A</v>
      </c>
      <c r="E68" s="154" t="e">
        <f>VLOOKUP(Protocol!J81,'Targeted DNA Pro UDI'!$1:$1048576,8,FALSE)</f>
        <v>#N/A</v>
      </c>
      <c r="F68" s="157" t="e">
        <f>VLOOKUP(Protocol!J81,'Targeted DNA Pro UDI'!$1:$1048576,9,FALSE)</f>
        <v>#N/A</v>
      </c>
      <c r="G68" s="158" t="e">
        <f>VLOOKUP(Protocol!J81,'Targeted DNA Pro UDI'!$1:$1048576,10,FALSE)</f>
        <v>#N/A</v>
      </c>
    </row>
    <row r="69" spans="1:7">
      <c r="A69" s="154">
        <v>48</v>
      </c>
      <c r="B69"/>
      <c r="D69" s="157" t="e">
        <f>VLOOKUP(Protocol!J82,'Targeted DNA Pro UDI'!$1:$1048576,7,FALSE)</f>
        <v>#N/A</v>
      </c>
      <c r="E69" s="154" t="e">
        <f>VLOOKUP(Protocol!J82,'Targeted DNA Pro UDI'!$1:$1048576,8,FALSE)</f>
        <v>#N/A</v>
      </c>
      <c r="F69" s="157" t="e">
        <f>VLOOKUP(Protocol!J82,'Targeted DNA Pro UDI'!$1:$1048576,9,FALSE)</f>
        <v>#N/A</v>
      </c>
      <c r="G69" s="158" t="e">
        <f>VLOOKUP(Protocol!J82,'Targeted DNA Pro UDI'!$1:$1048576,10,FALSE)</f>
        <v>#N/A</v>
      </c>
    </row>
    <row r="70" spans="1:7">
      <c r="A70" s="154">
        <v>49</v>
      </c>
      <c r="B70"/>
      <c r="D70" s="157" t="e">
        <f>VLOOKUP(Protocol!J83,'Targeted DNA Pro UDI'!$1:$1048576,7,FALSE)</f>
        <v>#N/A</v>
      </c>
      <c r="E70" s="154" t="e">
        <f>VLOOKUP(Protocol!J83,'Targeted DNA Pro UDI'!$1:$1048576,8,FALSE)</f>
        <v>#N/A</v>
      </c>
      <c r="F70" s="157" t="e">
        <f>VLOOKUP(Protocol!J83,'Targeted DNA Pro UDI'!$1:$1048576,9,FALSE)</f>
        <v>#N/A</v>
      </c>
      <c r="G70" s="158" t="e">
        <f>VLOOKUP(Protocol!J83,'Targeted DNA Pro UDI'!$1:$1048576,10,FALSE)</f>
        <v>#N/A</v>
      </c>
    </row>
    <row r="71" spans="1:7">
      <c r="A71" s="154">
        <v>50</v>
      </c>
      <c r="B71"/>
      <c r="D71" s="157" t="e">
        <f>VLOOKUP(Protocol!J84,'Targeted DNA Pro UDI'!$1:$1048576,7,FALSE)</f>
        <v>#N/A</v>
      </c>
      <c r="E71" s="154" t="e">
        <f>VLOOKUP(Protocol!J84,'Targeted DNA Pro UDI'!$1:$1048576,8,FALSE)</f>
        <v>#N/A</v>
      </c>
      <c r="F71" s="157" t="e">
        <f>VLOOKUP(Protocol!J84,'Targeted DNA Pro UDI'!$1:$1048576,9,FALSE)</f>
        <v>#N/A</v>
      </c>
      <c r="G71" s="158" t="e">
        <f>VLOOKUP(Protocol!J84,'Targeted DNA Pro UDI'!$1:$1048576,10,FALSE)</f>
        <v>#N/A</v>
      </c>
    </row>
    <row r="72" spans="1:7">
      <c r="A72" s="154">
        <v>51</v>
      </c>
      <c r="B72"/>
      <c r="D72" s="157" t="e">
        <f>VLOOKUP(Protocol!J85,'Targeted DNA Pro UDI'!$1:$1048576,7,FALSE)</f>
        <v>#N/A</v>
      </c>
      <c r="E72" s="154" t="e">
        <f>VLOOKUP(Protocol!J85,'Targeted DNA Pro UDI'!$1:$1048576,8,FALSE)</f>
        <v>#N/A</v>
      </c>
      <c r="F72" s="157" t="e">
        <f>VLOOKUP(Protocol!J85,'Targeted DNA Pro UDI'!$1:$1048576,9,FALSE)</f>
        <v>#N/A</v>
      </c>
      <c r="G72" s="158" t="e">
        <f>VLOOKUP(Protocol!J85,'Targeted DNA Pro UDI'!$1:$1048576,10,FALSE)</f>
        <v>#N/A</v>
      </c>
    </row>
    <row r="73" spans="1:7">
      <c r="A73" s="154">
        <v>52</v>
      </c>
      <c r="B73"/>
      <c r="D73" s="157" t="e">
        <f>VLOOKUP(Protocol!J86,'Targeted DNA Pro UDI'!$1:$1048576,7,FALSE)</f>
        <v>#N/A</v>
      </c>
      <c r="E73" s="154" t="e">
        <f>VLOOKUP(Protocol!J86,'Targeted DNA Pro UDI'!$1:$1048576,8,FALSE)</f>
        <v>#N/A</v>
      </c>
      <c r="F73" s="157" t="e">
        <f>VLOOKUP(Protocol!J86,'Targeted DNA Pro UDI'!$1:$1048576,9,FALSE)</f>
        <v>#N/A</v>
      </c>
      <c r="G73" s="158" t="e">
        <f>VLOOKUP(Protocol!J86,'Targeted DNA Pro UDI'!$1:$1048576,10,FALSE)</f>
        <v>#N/A</v>
      </c>
    </row>
    <row r="74" spans="1:7">
      <c r="A74" s="154">
        <v>53</v>
      </c>
      <c r="B74"/>
      <c r="D74" s="157" t="e">
        <f>VLOOKUP(Protocol!J87,'Targeted DNA Pro UDI'!$1:$1048576,7,FALSE)</f>
        <v>#N/A</v>
      </c>
      <c r="E74" s="154" t="e">
        <f>VLOOKUP(Protocol!J87,'Targeted DNA Pro UDI'!$1:$1048576,8,FALSE)</f>
        <v>#N/A</v>
      </c>
      <c r="F74" s="157" t="e">
        <f>VLOOKUP(Protocol!J87,'Targeted DNA Pro UDI'!$1:$1048576,9,FALSE)</f>
        <v>#N/A</v>
      </c>
      <c r="G74" s="158" t="e">
        <f>VLOOKUP(Protocol!J87,'Targeted DNA Pro UDI'!$1:$1048576,10,FALSE)</f>
        <v>#N/A</v>
      </c>
    </row>
    <row r="75" spans="1:7">
      <c r="A75" s="154">
        <v>54</v>
      </c>
      <c r="B75"/>
      <c r="D75" s="157" t="e">
        <f>VLOOKUP(Protocol!J88,'Targeted DNA Pro UDI'!$1:$1048576,7,FALSE)</f>
        <v>#N/A</v>
      </c>
      <c r="E75" s="154" t="e">
        <f>VLOOKUP(Protocol!J88,'Targeted DNA Pro UDI'!$1:$1048576,8,FALSE)</f>
        <v>#N/A</v>
      </c>
      <c r="F75" s="157" t="e">
        <f>VLOOKUP(Protocol!J88,'Targeted DNA Pro UDI'!$1:$1048576,9,FALSE)</f>
        <v>#N/A</v>
      </c>
      <c r="G75" s="158" t="e">
        <f>VLOOKUP(Protocol!J88,'Targeted DNA Pro UDI'!$1:$1048576,10,FALSE)</f>
        <v>#N/A</v>
      </c>
    </row>
    <row r="76" spans="1:7">
      <c r="A76" s="154">
        <v>55</v>
      </c>
      <c r="B76"/>
      <c r="D76" s="157" t="e">
        <f>VLOOKUP(Protocol!J89,'Targeted DNA Pro UDI'!$1:$1048576,7,FALSE)</f>
        <v>#N/A</v>
      </c>
      <c r="E76" s="154" t="e">
        <f>VLOOKUP(Protocol!J89,'Targeted DNA Pro UDI'!$1:$1048576,8,FALSE)</f>
        <v>#N/A</v>
      </c>
      <c r="F76" s="157" t="e">
        <f>VLOOKUP(Protocol!J89,'Targeted DNA Pro UDI'!$1:$1048576,9,FALSE)</f>
        <v>#N/A</v>
      </c>
      <c r="G76" s="158" t="e">
        <f>VLOOKUP(Protocol!J89,'Targeted DNA Pro UDI'!$1:$1048576,10,FALSE)</f>
        <v>#N/A</v>
      </c>
    </row>
    <row r="77" spans="1:7">
      <c r="A77" s="154">
        <v>56</v>
      </c>
      <c r="B77"/>
      <c r="D77" s="157" t="e">
        <f>VLOOKUP(Protocol!J90,'Targeted DNA Pro UDI'!$1:$1048576,7,FALSE)</f>
        <v>#N/A</v>
      </c>
      <c r="E77" s="154" t="e">
        <f>VLOOKUP(Protocol!J90,'Targeted DNA Pro UDI'!$1:$1048576,8,FALSE)</f>
        <v>#N/A</v>
      </c>
      <c r="F77" s="157" t="e">
        <f>VLOOKUP(Protocol!J90,'Targeted DNA Pro UDI'!$1:$1048576,9,FALSE)</f>
        <v>#N/A</v>
      </c>
      <c r="G77" s="158" t="e">
        <f>VLOOKUP(Protocol!J90,'Targeted DNA Pro UDI'!$1:$1048576,10,FALSE)</f>
        <v>#N/A</v>
      </c>
    </row>
    <row r="78" spans="1:7">
      <c r="A78" s="154">
        <v>57</v>
      </c>
      <c r="B78"/>
      <c r="D78" s="157" t="e">
        <f>VLOOKUP(Protocol!J91,'Targeted DNA Pro UDI'!$1:$1048576,7,FALSE)</f>
        <v>#N/A</v>
      </c>
      <c r="E78" s="154" t="e">
        <f>VLOOKUP(Protocol!J91,'Targeted DNA Pro UDI'!$1:$1048576,8,FALSE)</f>
        <v>#N/A</v>
      </c>
      <c r="F78" s="157" t="e">
        <f>VLOOKUP(Protocol!J91,'Targeted DNA Pro UDI'!$1:$1048576,9,FALSE)</f>
        <v>#N/A</v>
      </c>
      <c r="G78" s="158" t="e">
        <f>VLOOKUP(Protocol!J91,'Targeted DNA Pro UDI'!$1:$1048576,10,FALSE)</f>
        <v>#N/A</v>
      </c>
    </row>
    <row r="79" spans="1:7">
      <c r="A79" s="154">
        <v>58</v>
      </c>
      <c r="B79"/>
      <c r="D79" s="157" t="e">
        <f>VLOOKUP(Protocol!J92,'Targeted DNA Pro UDI'!$1:$1048576,7,FALSE)</f>
        <v>#N/A</v>
      </c>
      <c r="E79" s="154" t="e">
        <f>VLOOKUP(Protocol!J92,'Targeted DNA Pro UDI'!$1:$1048576,8,FALSE)</f>
        <v>#N/A</v>
      </c>
      <c r="F79" s="157" t="e">
        <f>VLOOKUP(Protocol!J92,'Targeted DNA Pro UDI'!$1:$1048576,9,FALSE)</f>
        <v>#N/A</v>
      </c>
      <c r="G79" s="158" t="e">
        <f>VLOOKUP(Protocol!J92,'Targeted DNA Pro UDI'!$1:$1048576,10,FALSE)</f>
        <v>#N/A</v>
      </c>
    </row>
    <row r="80" spans="1:7">
      <c r="A80" s="154">
        <v>59</v>
      </c>
      <c r="B80"/>
      <c r="D80" s="157" t="e">
        <f>VLOOKUP(Protocol!J93,'Targeted DNA Pro UDI'!$1:$1048576,7,FALSE)</f>
        <v>#N/A</v>
      </c>
      <c r="E80" s="154" t="e">
        <f>VLOOKUP(Protocol!J93,'Targeted DNA Pro UDI'!$1:$1048576,8,FALSE)</f>
        <v>#N/A</v>
      </c>
      <c r="F80" s="157" t="e">
        <f>VLOOKUP(Protocol!J93,'Targeted DNA Pro UDI'!$1:$1048576,9,FALSE)</f>
        <v>#N/A</v>
      </c>
      <c r="G80" s="158" t="e">
        <f>VLOOKUP(Protocol!J93,'Targeted DNA Pro UDI'!$1:$1048576,10,FALSE)</f>
        <v>#N/A</v>
      </c>
    </row>
    <row r="81" spans="1:7">
      <c r="A81" s="154">
        <v>60</v>
      </c>
      <c r="B81"/>
      <c r="D81" s="157" t="e">
        <f>VLOOKUP(Protocol!J94,'Targeted DNA Pro UDI'!$1:$1048576,7,FALSE)</f>
        <v>#N/A</v>
      </c>
      <c r="E81" s="154" t="e">
        <f>VLOOKUP(Protocol!J94,'Targeted DNA Pro UDI'!$1:$1048576,8,FALSE)</f>
        <v>#N/A</v>
      </c>
      <c r="F81" s="157" t="e">
        <f>VLOOKUP(Protocol!J94,'Targeted DNA Pro UDI'!$1:$1048576,9,FALSE)</f>
        <v>#N/A</v>
      </c>
      <c r="G81" s="158" t="e">
        <f>VLOOKUP(Protocol!J94,'Targeted DNA Pro UDI'!$1:$1048576,10,FALSE)</f>
        <v>#N/A</v>
      </c>
    </row>
    <row r="82" spans="1:7">
      <c r="A82" s="154">
        <v>61</v>
      </c>
      <c r="B82"/>
      <c r="D82" s="157" t="e">
        <f>VLOOKUP(Protocol!J95,'Targeted DNA Pro UDI'!$1:$1048576,7,FALSE)</f>
        <v>#N/A</v>
      </c>
      <c r="E82" s="154" t="e">
        <f>VLOOKUP(Protocol!J95,'Targeted DNA Pro UDI'!$1:$1048576,8,FALSE)</f>
        <v>#N/A</v>
      </c>
      <c r="F82" s="157" t="e">
        <f>VLOOKUP(Protocol!J95,'Targeted DNA Pro UDI'!$1:$1048576,9,FALSE)</f>
        <v>#N/A</v>
      </c>
      <c r="G82" s="158" t="e">
        <f>VLOOKUP(Protocol!J95,'Targeted DNA Pro UDI'!$1:$1048576,10,FALSE)</f>
        <v>#N/A</v>
      </c>
    </row>
    <row r="83" spans="1:7">
      <c r="A83" s="154">
        <v>62</v>
      </c>
      <c r="B83"/>
      <c r="D83" s="157" t="e">
        <f>VLOOKUP(Protocol!J96,'Targeted DNA Pro UDI'!$1:$1048576,7,FALSE)</f>
        <v>#N/A</v>
      </c>
      <c r="E83" s="154" t="e">
        <f>VLOOKUP(Protocol!J96,'Targeted DNA Pro UDI'!$1:$1048576,8,FALSE)</f>
        <v>#N/A</v>
      </c>
      <c r="F83" s="157" t="e">
        <f>VLOOKUP(Protocol!J96,'Targeted DNA Pro UDI'!$1:$1048576,9,FALSE)</f>
        <v>#N/A</v>
      </c>
      <c r="G83" s="158" t="e">
        <f>VLOOKUP(Protocol!J96,'Targeted DNA Pro UDI'!$1:$1048576,10,FALSE)</f>
        <v>#N/A</v>
      </c>
    </row>
    <row r="84" spans="1:7">
      <c r="A84" s="154">
        <v>63</v>
      </c>
      <c r="B84"/>
      <c r="D84" s="157" t="e">
        <f>VLOOKUP(Protocol!J97,'Targeted DNA Pro UDI'!$1:$1048576,7,FALSE)</f>
        <v>#N/A</v>
      </c>
      <c r="E84" s="154" t="e">
        <f>VLOOKUP(Protocol!J97,'Targeted DNA Pro UDI'!$1:$1048576,8,FALSE)</f>
        <v>#N/A</v>
      </c>
      <c r="F84" s="157" t="e">
        <f>VLOOKUP(Protocol!J97,'Targeted DNA Pro UDI'!$1:$1048576,9,FALSE)</f>
        <v>#N/A</v>
      </c>
      <c r="G84" s="158" t="e">
        <f>VLOOKUP(Protocol!J97,'Targeted DNA Pro UDI'!$1:$1048576,10,FALSE)</f>
        <v>#N/A</v>
      </c>
    </row>
    <row r="85" spans="1:7">
      <c r="A85" s="154">
        <v>64</v>
      </c>
      <c r="B85"/>
      <c r="D85" s="157" t="e">
        <f>VLOOKUP(Protocol!J98,'Targeted DNA Pro UDI'!$1:$1048576,7,FALSE)</f>
        <v>#N/A</v>
      </c>
      <c r="E85" s="154" t="e">
        <f>VLOOKUP(Protocol!J98,'Targeted DNA Pro UDI'!$1:$1048576,8,FALSE)</f>
        <v>#N/A</v>
      </c>
      <c r="F85" s="157" t="e">
        <f>VLOOKUP(Protocol!J98,'Targeted DNA Pro UDI'!$1:$1048576,9,FALSE)</f>
        <v>#N/A</v>
      </c>
      <c r="G85" s="158" t="e">
        <f>VLOOKUP(Protocol!J98,'Targeted DNA Pro UDI'!$1:$1048576,10,FALSE)</f>
        <v>#N/A</v>
      </c>
    </row>
    <row r="86" spans="1:7">
      <c r="A86" s="154">
        <v>65</v>
      </c>
      <c r="B86"/>
      <c r="D86" s="157" t="e">
        <f>VLOOKUP(Protocol!J99,'Targeted DNA Pro UDI'!$1:$1048576,7,FALSE)</f>
        <v>#N/A</v>
      </c>
      <c r="E86" s="154" t="e">
        <f>VLOOKUP(Protocol!J99,'Targeted DNA Pro UDI'!$1:$1048576,8,FALSE)</f>
        <v>#N/A</v>
      </c>
      <c r="F86" s="157" t="e">
        <f>VLOOKUP(Protocol!J99,'Targeted DNA Pro UDI'!$1:$1048576,9,FALSE)</f>
        <v>#N/A</v>
      </c>
      <c r="G86" s="158" t="e">
        <f>VLOOKUP(Protocol!J99,'Targeted DNA Pro UDI'!$1:$1048576,10,FALSE)</f>
        <v>#N/A</v>
      </c>
    </row>
    <row r="87" spans="1:7">
      <c r="A87" s="154">
        <v>66</v>
      </c>
      <c r="B87"/>
      <c r="D87" s="157" t="e">
        <f>VLOOKUP(Protocol!J100,'Targeted DNA Pro UDI'!$1:$1048576,7,FALSE)</f>
        <v>#N/A</v>
      </c>
      <c r="E87" s="154" t="e">
        <f>VLOOKUP(Protocol!J100,'Targeted DNA Pro UDI'!$1:$1048576,8,FALSE)</f>
        <v>#N/A</v>
      </c>
      <c r="F87" s="157" t="e">
        <f>VLOOKUP(Protocol!J100,'Targeted DNA Pro UDI'!$1:$1048576,9,FALSE)</f>
        <v>#N/A</v>
      </c>
      <c r="G87" s="158" t="e">
        <f>VLOOKUP(Protocol!J100,'Targeted DNA Pro UDI'!$1:$1048576,10,FALSE)</f>
        <v>#N/A</v>
      </c>
    </row>
    <row r="88" spans="1:7">
      <c r="A88" s="154">
        <v>67</v>
      </c>
      <c r="B88"/>
      <c r="D88" s="157" t="e">
        <f>VLOOKUP(Protocol!J101,'Targeted DNA Pro UDI'!$1:$1048576,7,FALSE)</f>
        <v>#N/A</v>
      </c>
      <c r="E88" s="154" t="e">
        <f>VLOOKUP(Protocol!J101,'Targeted DNA Pro UDI'!$1:$1048576,8,FALSE)</f>
        <v>#N/A</v>
      </c>
      <c r="F88" s="157" t="e">
        <f>VLOOKUP(Protocol!J101,'Targeted DNA Pro UDI'!$1:$1048576,9,FALSE)</f>
        <v>#N/A</v>
      </c>
      <c r="G88" s="158" t="e">
        <f>VLOOKUP(Protocol!J101,'Targeted DNA Pro UDI'!$1:$1048576,10,FALSE)</f>
        <v>#N/A</v>
      </c>
    </row>
    <row r="89" spans="1:7">
      <c r="A89" s="154">
        <v>68</v>
      </c>
      <c r="B89"/>
      <c r="D89" s="157" t="e">
        <f>VLOOKUP(Protocol!J102,'Targeted DNA Pro UDI'!$1:$1048576,7,FALSE)</f>
        <v>#N/A</v>
      </c>
      <c r="E89" s="154" t="e">
        <f>VLOOKUP(Protocol!J102,'Targeted DNA Pro UDI'!$1:$1048576,8,FALSE)</f>
        <v>#N/A</v>
      </c>
      <c r="F89" s="157" t="e">
        <f>VLOOKUP(Protocol!J102,'Targeted DNA Pro UDI'!$1:$1048576,9,FALSE)</f>
        <v>#N/A</v>
      </c>
      <c r="G89" s="158" t="e">
        <f>VLOOKUP(Protocol!J102,'Targeted DNA Pro UDI'!$1:$1048576,10,FALSE)</f>
        <v>#N/A</v>
      </c>
    </row>
    <row r="90" spans="1:7">
      <c r="A90" s="154">
        <v>69</v>
      </c>
      <c r="B90"/>
      <c r="D90" s="157" t="e">
        <f>VLOOKUP(Protocol!J103,'Targeted DNA Pro UDI'!$1:$1048576,7,FALSE)</f>
        <v>#N/A</v>
      </c>
      <c r="E90" s="154" t="e">
        <f>VLOOKUP(Protocol!J103,'Targeted DNA Pro UDI'!$1:$1048576,8,FALSE)</f>
        <v>#N/A</v>
      </c>
      <c r="F90" s="157" t="e">
        <f>VLOOKUP(Protocol!J103,'Targeted DNA Pro UDI'!$1:$1048576,9,FALSE)</f>
        <v>#N/A</v>
      </c>
      <c r="G90" s="158" t="e">
        <f>VLOOKUP(Protocol!J103,'Targeted DNA Pro UDI'!$1:$1048576,10,FALSE)</f>
        <v>#N/A</v>
      </c>
    </row>
    <row r="91" spans="1:7">
      <c r="A91" s="154">
        <v>70</v>
      </c>
      <c r="B91"/>
      <c r="D91" s="157" t="e">
        <f>VLOOKUP(Protocol!J104,'Targeted DNA Pro UDI'!$1:$1048576,7,FALSE)</f>
        <v>#N/A</v>
      </c>
      <c r="E91" s="154" t="e">
        <f>VLOOKUP(Protocol!J104,'Targeted DNA Pro UDI'!$1:$1048576,8,FALSE)</f>
        <v>#N/A</v>
      </c>
      <c r="F91" s="157" t="e">
        <f>VLOOKUP(Protocol!J104,'Targeted DNA Pro UDI'!$1:$1048576,9,FALSE)</f>
        <v>#N/A</v>
      </c>
      <c r="G91" s="158" t="e">
        <f>VLOOKUP(Protocol!J104,'Targeted DNA Pro UDI'!$1:$1048576,10,FALSE)</f>
        <v>#N/A</v>
      </c>
    </row>
    <row r="92" spans="1:7">
      <c r="A92" s="154">
        <v>71</v>
      </c>
      <c r="B92"/>
      <c r="D92" s="157" t="e">
        <f>VLOOKUP(Protocol!J105,'Targeted DNA Pro UDI'!$1:$1048576,7,FALSE)</f>
        <v>#N/A</v>
      </c>
      <c r="E92" s="154" t="e">
        <f>VLOOKUP(Protocol!J105,'Targeted DNA Pro UDI'!$1:$1048576,8,FALSE)</f>
        <v>#N/A</v>
      </c>
      <c r="F92" s="157" t="e">
        <f>VLOOKUP(Protocol!J105,'Targeted DNA Pro UDI'!$1:$1048576,9,FALSE)</f>
        <v>#N/A</v>
      </c>
      <c r="G92" s="158" t="e">
        <f>VLOOKUP(Protocol!J105,'Targeted DNA Pro UDI'!$1:$1048576,10,FALSE)</f>
        <v>#N/A</v>
      </c>
    </row>
    <row r="93" spans="1:7">
      <c r="A93" s="154">
        <v>72</v>
      </c>
      <c r="B93"/>
      <c r="D93" s="157" t="e">
        <f>VLOOKUP(Protocol!J106,'Targeted DNA Pro UDI'!$1:$1048576,7,FALSE)</f>
        <v>#N/A</v>
      </c>
      <c r="E93" s="154" t="e">
        <f>VLOOKUP(Protocol!J106,'Targeted DNA Pro UDI'!$1:$1048576,8,FALSE)</f>
        <v>#N/A</v>
      </c>
      <c r="F93" s="157" t="e">
        <f>VLOOKUP(Protocol!J106,'Targeted DNA Pro UDI'!$1:$1048576,9,FALSE)</f>
        <v>#N/A</v>
      </c>
      <c r="G93" s="158" t="e">
        <f>VLOOKUP(Protocol!J106,'Targeted DNA Pro UDI'!$1:$1048576,10,FALSE)</f>
        <v>#N/A</v>
      </c>
    </row>
    <row r="94" spans="1:7">
      <c r="A94" s="154">
        <v>73</v>
      </c>
      <c r="B94"/>
      <c r="D94" s="157" t="e">
        <f>VLOOKUP(Protocol!J107,'Targeted DNA Pro UDI'!$1:$1048576,7,FALSE)</f>
        <v>#N/A</v>
      </c>
      <c r="E94" s="154" t="e">
        <f>VLOOKUP(Protocol!J107,'Targeted DNA Pro UDI'!$1:$1048576,8,FALSE)</f>
        <v>#N/A</v>
      </c>
      <c r="F94" s="157" t="e">
        <f>VLOOKUP(Protocol!J107,'Targeted DNA Pro UDI'!$1:$1048576,9,FALSE)</f>
        <v>#N/A</v>
      </c>
      <c r="G94" s="158" t="e">
        <f>VLOOKUP(Protocol!J107,'Targeted DNA Pro UDI'!$1:$1048576,10,FALSE)</f>
        <v>#N/A</v>
      </c>
    </row>
    <row r="95" spans="1:7">
      <c r="A95" s="154">
        <v>74</v>
      </c>
      <c r="B95"/>
      <c r="D95" s="157" t="e">
        <f>VLOOKUP(Protocol!J108,'Targeted DNA Pro UDI'!$1:$1048576,7,FALSE)</f>
        <v>#N/A</v>
      </c>
      <c r="E95" s="154" t="e">
        <f>VLOOKUP(Protocol!J108,'Targeted DNA Pro UDI'!$1:$1048576,8,FALSE)</f>
        <v>#N/A</v>
      </c>
      <c r="F95" s="157" t="e">
        <f>VLOOKUP(Protocol!J108,'Targeted DNA Pro UDI'!$1:$1048576,9,FALSE)</f>
        <v>#N/A</v>
      </c>
      <c r="G95" s="158" t="e">
        <f>VLOOKUP(Protocol!J108,'Targeted DNA Pro UDI'!$1:$1048576,10,FALSE)</f>
        <v>#N/A</v>
      </c>
    </row>
    <row r="96" spans="1:7">
      <c r="A96" s="154">
        <v>75</v>
      </c>
      <c r="B96"/>
      <c r="D96" s="157" t="e">
        <f>VLOOKUP(Protocol!J109,'Targeted DNA Pro UDI'!$1:$1048576,7,FALSE)</f>
        <v>#N/A</v>
      </c>
      <c r="E96" s="154" t="e">
        <f>VLOOKUP(Protocol!J109,'Targeted DNA Pro UDI'!$1:$1048576,8,FALSE)</f>
        <v>#N/A</v>
      </c>
      <c r="F96" s="157" t="e">
        <f>VLOOKUP(Protocol!J109,'Targeted DNA Pro UDI'!$1:$1048576,9,FALSE)</f>
        <v>#N/A</v>
      </c>
      <c r="G96" s="158" t="e">
        <f>VLOOKUP(Protocol!J109,'Targeted DNA Pro UDI'!$1:$1048576,10,FALSE)</f>
        <v>#N/A</v>
      </c>
    </row>
    <row r="97" spans="1:7">
      <c r="A97" s="154">
        <v>76</v>
      </c>
      <c r="B97"/>
      <c r="D97" s="157" t="e">
        <f>VLOOKUP(Protocol!J110,'Targeted DNA Pro UDI'!$1:$1048576,7,FALSE)</f>
        <v>#N/A</v>
      </c>
      <c r="E97" s="154" t="e">
        <f>VLOOKUP(Protocol!J110,'Targeted DNA Pro UDI'!$1:$1048576,8,FALSE)</f>
        <v>#N/A</v>
      </c>
      <c r="F97" s="157" t="e">
        <f>VLOOKUP(Protocol!J110,'Targeted DNA Pro UDI'!$1:$1048576,9,FALSE)</f>
        <v>#N/A</v>
      </c>
      <c r="G97" s="158" t="e">
        <f>VLOOKUP(Protocol!J110,'Targeted DNA Pro UDI'!$1:$1048576,10,FALSE)</f>
        <v>#N/A</v>
      </c>
    </row>
    <row r="98" spans="1:7">
      <c r="A98" s="154">
        <v>77</v>
      </c>
      <c r="B98"/>
      <c r="D98" s="157" t="e">
        <f>VLOOKUP(Protocol!J111,'Targeted DNA Pro UDI'!$1:$1048576,7,FALSE)</f>
        <v>#N/A</v>
      </c>
      <c r="E98" s="154" t="e">
        <f>VLOOKUP(Protocol!J111,'Targeted DNA Pro UDI'!$1:$1048576,8,FALSE)</f>
        <v>#N/A</v>
      </c>
      <c r="F98" s="157" t="e">
        <f>VLOOKUP(Protocol!J111,'Targeted DNA Pro UDI'!$1:$1048576,9,FALSE)</f>
        <v>#N/A</v>
      </c>
      <c r="G98" s="158" t="e">
        <f>VLOOKUP(Protocol!J111,'Targeted DNA Pro UDI'!$1:$1048576,10,FALSE)</f>
        <v>#N/A</v>
      </c>
    </row>
    <row r="99" spans="1:7">
      <c r="A99" s="154">
        <v>78</v>
      </c>
      <c r="B99"/>
      <c r="D99" s="157" t="e">
        <f>VLOOKUP(Protocol!J112,'Targeted DNA Pro UDI'!$1:$1048576,7,FALSE)</f>
        <v>#N/A</v>
      </c>
      <c r="E99" s="154" t="e">
        <f>VLOOKUP(Protocol!J112,'Targeted DNA Pro UDI'!$1:$1048576,8,FALSE)</f>
        <v>#N/A</v>
      </c>
      <c r="F99" s="157" t="e">
        <f>VLOOKUP(Protocol!J112,'Targeted DNA Pro UDI'!$1:$1048576,9,FALSE)</f>
        <v>#N/A</v>
      </c>
      <c r="G99" s="158" t="e">
        <f>VLOOKUP(Protocol!J112,'Targeted DNA Pro UDI'!$1:$1048576,10,FALSE)</f>
        <v>#N/A</v>
      </c>
    </row>
    <row r="100" spans="1:7">
      <c r="A100" s="154">
        <v>79</v>
      </c>
      <c r="B100"/>
      <c r="D100" s="157" t="e">
        <f>VLOOKUP(Protocol!J113,'Targeted DNA Pro UDI'!$1:$1048576,7,FALSE)</f>
        <v>#N/A</v>
      </c>
      <c r="E100" s="154" t="e">
        <f>VLOOKUP(Protocol!J113,'Targeted DNA Pro UDI'!$1:$1048576,8,FALSE)</f>
        <v>#N/A</v>
      </c>
      <c r="F100" s="157" t="e">
        <f>VLOOKUP(Protocol!J113,'Targeted DNA Pro UDI'!$1:$1048576,9,FALSE)</f>
        <v>#N/A</v>
      </c>
      <c r="G100" s="158" t="e">
        <f>VLOOKUP(Protocol!J113,'Targeted DNA Pro UDI'!$1:$1048576,10,FALSE)</f>
        <v>#N/A</v>
      </c>
    </row>
    <row r="101" spans="1:7">
      <c r="A101" s="154">
        <v>80</v>
      </c>
      <c r="B101"/>
      <c r="D101" s="157" t="e">
        <f>VLOOKUP(Protocol!J114,'Targeted DNA Pro UDI'!$1:$1048576,7,FALSE)</f>
        <v>#N/A</v>
      </c>
      <c r="E101" s="154" t="e">
        <f>VLOOKUP(Protocol!J114,'Targeted DNA Pro UDI'!$1:$1048576,8,FALSE)</f>
        <v>#N/A</v>
      </c>
      <c r="F101" s="157" t="e">
        <f>VLOOKUP(Protocol!J114,'Targeted DNA Pro UDI'!$1:$1048576,9,FALSE)</f>
        <v>#N/A</v>
      </c>
      <c r="G101" s="158" t="e">
        <f>VLOOKUP(Protocol!J114,'Targeted DNA Pro UDI'!$1:$1048576,10,FALSE)</f>
        <v>#N/A</v>
      </c>
    </row>
    <row r="102" spans="1:7">
      <c r="A102" s="154">
        <v>81</v>
      </c>
      <c r="B102"/>
      <c r="D102" s="157" t="e">
        <f>VLOOKUP(Protocol!J115,'Targeted DNA Pro UDI'!$1:$1048576,7,FALSE)</f>
        <v>#N/A</v>
      </c>
      <c r="E102" s="154" t="e">
        <f>VLOOKUP(Protocol!J115,'Targeted DNA Pro UDI'!$1:$1048576,8,FALSE)</f>
        <v>#N/A</v>
      </c>
      <c r="F102" s="157" t="e">
        <f>VLOOKUP(Protocol!J115,'Targeted DNA Pro UDI'!$1:$1048576,9,FALSE)</f>
        <v>#N/A</v>
      </c>
      <c r="G102" s="158" t="e">
        <f>VLOOKUP(Protocol!J115,'Targeted DNA Pro UDI'!$1:$1048576,10,FALSE)</f>
        <v>#N/A</v>
      </c>
    </row>
    <row r="103" spans="1:7">
      <c r="A103" s="154">
        <v>82</v>
      </c>
      <c r="B103"/>
      <c r="D103" s="157" t="e">
        <f>VLOOKUP(Protocol!J116,'Targeted DNA Pro UDI'!$1:$1048576,7,FALSE)</f>
        <v>#N/A</v>
      </c>
      <c r="E103" s="154" t="e">
        <f>VLOOKUP(Protocol!J116,'Targeted DNA Pro UDI'!$1:$1048576,8,FALSE)</f>
        <v>#N/A</v>
      </c>
      <c r="F103" s="157" t="e">
        <f>VLOOKUP(Protocol!J116,'Targeted DNA Pro UDI'!$1:$1048576,9,FALSE)</f>
        <v>#N/A</v>
      </c>
      <c r="G103" s="158" t="e">
        <f>VLOOKUP(Protocol!J116,'Targeted DNA Pro UDI'!$1:$1048576,10,FALSE)</f>
        <v>#N/A</v>
      </c>
    </row>
    <row r="104" spans="1:7">
      <c r="A104" s="154">
        <v>83</v>
      </c>
      <c r="B104"/>
      <c r="D104" s="157" t="e">
        <f>VLOOKUP(Protocol!J117,'Targeted DNA Pro UDI'!$1:$1048576,7,FALSE)</f>
        <v>#N/A</v>
      </c>
      <c r="E104" s="154" t="e">
        <f>VLOOKUP(Protocol!J117,'Targeted DNA Pro UDI'!$1:$1048576,8,FALSE)</f>
        <v>#N/A</v>
      </c>
      <c r="F104" s="157" t="e">
        <f>VLOOKUP(Protocol!J117,'Targeted DNA Pro UDI'!$1:$1048576,9,FALSE)</f>
        <v>#N/A</v>
      </c>
      <c r="G104" s="158" t="e">
        <f>VLOOKUP(Protocol!J117,'Targeted DNA Pro UDI'!$1:$1048576,10,FALSE)</f>
        <v>#N/A</v>
      </c>
    </row>
    <row r="105" spans="1:7">
      <c r="A105" s="154">
        <v>84</v>
      </c>
      <c r="B105"/>
      <c r="D105" s="157" t="e">
        <f>VLOOKUP(Protocol!J118,'Targeted DNA Pro UDI'!$1:$1048576,7,FALSE)</f>
        <v>#N/A</v>
      </c>
      <c r="E105" s="154" t="e">
        <f>VLOOKUP(Protocol!J118,'Targeted DNA Pro UDI'!$1:$1048576,8,FALSE)</f>
        <v>#N/A</v>
      </c>
      <c r="F105" s="157" t="e">
        <f>VLOOKUP(Protocol!J118,'Targeted DNA Pro UDI'!$1:$1048576,9,FALSE)</f>
        <v>#N/A</v>
      </c>
      <c r="G105" s="158" t="e">
        <f>VLOOKUP(Protocol!J118,'Targeted DNA Pro UDI'!$1:$1048576,10,FALSE)</f>
        <v>#N/A</v>
      </c>
    </row>
    <row r="106" spans="1:7">
      <c r="A106" s="154">
        <v>85</v>
      </c>
      <c r="B106"/>
      <c r="D106" s="157" t="e">
        <f>VLOOKUP(Protocol!J119,'Targeted DNA Pro UDI'!$1:$1048576,7,FALSE)</f>
        <v>#N/A</v>
      </c>
      <c r="E106" s="154" t="e">
        <f>VLOOKUP(Protocol!J119,'Targeted DNA Pro UDI'!$1:$1048576,8,FALSE)</f>
        <v>#N/A</v>
      </c>
      <c r="F106" s="157" t="e">
        <f>VLOOKUP(Protocol!J119,'Targeted DNA Pro UDI'!$1:$1048576,9,FALSE)</f>
        <v>#N/A</v>
      </c>
      <c r="G106" s="158" t="e">
        <f>VLOOKUP(Protocol!J119,'Targeted DNA Pro UDI'!$1:$1048576,10,FALSE)</f>
        <v>#N/A</v>
      </c>
    </row>
    <row r="107" spans="1:7">
      <c r="A107" s="154">
        <v>86</v>
      </c>
      <c r="B107"/>
      <c r="D107" s="157" t="e">
        <f>VLOOKUP(Protocol!J120,'Targeted DNA Pro UDI'!$1:$1048576,7,FALSE)</f>
        <v>#N/A</v>
      </c>
      <c r="E107" s="154" t="e">
        <f>VLOOKUP(Protocol!J120,'Targeted DNA Pro UDI'!$1:$1048576,8,FALSE)</f>
        <v>#N/A</v>
      </c>
      <c r="F107" s="157" t="e">
        <f>VLOOKUP(Protocol!J120,'Targeted DNA Pro UDI'!$1:$1048576,9,FALSE)</f>
        <v>#N/A</v>
      </c>
      <c r="G107" s="158" t="e">
        <f>VLOOKUP(Protocol!J120,'Targeted DNA Pro UDI'!$1:$1048576,10,FALSE)</f>
        <v>#N/A</v>
      </c>
    </row>
    <row r="108" spans="1:7">
      <c r="A108" s="154">
        <v>87</v>
      </c>
      <c r="B108"/>
      <c r="D108" s="157" t="e">
        <f>VLOOKUP(Protocol!J121,'Targeted DNA Pro UDI'!$1:$1048576,7,FALSE)</f>
        <v>#N/A</v>
      </c>
      <c r="E108" s="154" t="e">
        <f>VLOOKUP(Protocol!J121,'Targeted DNA Pro UDI'!$1:$1048576,8,FALSE)</f>
        <v>#N/A</v>
      </c>
      <c r="F108" s="157" t="e">
        <f>VLOOKUP(Protocol!J121,'Targeted DNA Pro UDI'!$1:$1048576,9,FALSE)</f>
        <v>#N/A</v>
      </c>
      <c r="G108" s="158" t="e">
        <f>VLOOKUP(Protocol!J121,'Targeted DNA Pro UDI'!$1:$1048576,10,FALSE)</f>
        <v>#N/A</v>
      </c>
    </row>
    <row r="109" spans="1:7">
      <c r="A109" s="154">
        <v>88</v>
      </c>
      <c r="B109"/>
      <c r="D109" s="157" t="e">
        <f>VLOOKUP(Protocol!J122,'Targeted DNA Pro UDI'!$1:$1048576,7,FALSE)</f>
        <v>#N/A</v>
      </c>
      <c r="E109" s="154" t="e">
        <f>VLOOKUP(Protocol!J122,'Targeted DNA Pro UDI'!$1:$1048576,8,FALSE)</f>
        <v>#N/A</v>
      </c>
      <c r="F109" s="157" t="e">
        <f>VLOOKUP(Protocol!J122,'Targeted DNA Pro UDI'!$1:$1048576,9,FALSE)</f>
        <v>#N/A</v>
      </c>
      <c r="G109" s="158" t="e">
        <f>VLOOKUP(Protocol!J122,'Targeted DNA Pro UDI'!$1:$1048576,10,FALSE)</f>
        <v>#N/A</v>
      </c>
    </row>
    <row r="110" spans="1:7">
      <c r="A110" s="154">
        <v>89</v>
      </c>
      <c r="B110"/>
      <c r="D110" s="157" t="e">
        <f>VLOOKUP(Protocol!J123,'Targeted DNA Pro UDI'!$1:$1048576,7,FALSE)</f>
        <v>#N/A</v>
      </c>
      <c r="E110" s="154" t="e">
        <f>VLOOKUP(Protocol!J123,'Targeted DNA Pro UDI'!$1:$1048576,8,FALSE)</f>
        <v>#N/A</v>
      </c>
      <c r="F110" s="157" t="e">
        <f>VLOOKUP(Protocol!J123,'Targeted DNA Pro UDI'!$1:$1048576,9,FALSE)</f>
        <v>#N/A</v>
      </c>
      <c r="G110" s="158" t="e">
        <f>VLOOKUP(Protocol!J123,'Targeted DNA Pro UDI'!$1:$1048576,10,FALSE)</f>
        <v>#N/A</v>
      </c>
    </row>
    <row r="111" spans="1:7">
      <c r="A111" s="154">
        <v>90</v>
      </c>
      <c r="B111"/>
      <c r="D111" s="157" t="e">
        <f>VLOOKUP(Protocol!J124,'Targeted DNA Pro UDI'!$1:$1048576,7,FALSE)</f>
        <v>#N/A</v>
      </c>
      <c r="E111" s="154" t="e">
        <f>VLOOKUP(Protocol!J124,'Targeted DNA Pro UDI'!$1:$1048576,8,FALSE)</f>
        <v>#N/A</v>
      </c>
      <c r="F111" s="157" t="e">
        <f>VLOOKUP(Protocol!J124,'Targeted DNA Pro UDI'!$1:$1048576,9,FALSE)</f>
        <v>#N/A</v>
      </c>
      <c r="G111" s="158" t="e">
        <f>VLOOKUP(Protocol!J124,'Targeted DNA Pro UDI'!$1:$1048576,10,FALSE)</f>
        <v>#N/A</v>
      </c>
    </row>
    <row r="112" spans="1:7">
      <c r="A112" s="154">
        <v>91</v>
      </c>
      <c r="B112"/>
      <c r="D112" s="157" t="e">
        <f>VLOOKUP(Protocol!J125,'Targeted DNA Pro UDI'!$1:$1048576,7,FALSE)</f>
        <v>#N/A</v>
      </c>
      <c r="E112" s="154" t="e">
        <f>VLOOKUP(Protocol!J125,'Targeted DNA Pro UDI'!$1:$1048576,8,FALSE)</f>
        <v>#N/A</v>
      </c>
      <c r="F112" s="157" t="e">
        <f>VLOOKUP(Protocol!J125,'Targeted DNA Pro UDI'!$1:$1048576,9,FALSE)</f>
        <v>#N/A</v>
      </c>
      <c r="G112" s="158" t="e">
        <f>VLOOKUP(Protocol!J125,'Targeted DNA Pro UDI'!$1:$1048576,10,FALSE)</f>
        <v>#N/A</v>
      </c>
    </row>
    <row r="113" spans="1:7">
      <c r="A113" s="154">
        <v>92</v>
      </c>
      <c r="B113"/>
      <c r="D113" s="157" t="e">
        <f>VLOOKUP(Protocol!J126,'Targeted DNA Pro UDI'!$1:$1048576,7,FALSE)</f>
        <v>#N/A</v>
      </c>
      <c r="E113" s="154" t="e">
        <f>VLOOKUP(Protocol!J126,'Targeted DNA Pro UDI'!$1:$1048576,8,FALSE)</f>
        <v>#N/A</v>
      </c>
      <c r="F113" s="157" t="e">
        <f>VLOOKUP(Protocol!J126,'Targeted DNA Pro UDI'!$1:$1048576,9,FALSE)</f>
        <v>#N/A</v>
      </c>
      <c r="G113" s="158" t="e">
        <f>VLOOKUP(Protocol!J126,'Targeted DNA Pro UDI'!$1:$1048576,10,FALSE)</f>
        <v>#N/A</v>
      </c>
    </row>
    <row r="114" spans="1:7">
      <c r="A114" s="154">
        <v>93</v>
      </c>
      <c r="B114"/>
      <c r="D114" s="157" t="e">
        <f>VLOOKUP(Protocol!J127,'Targeted DNA Pro UDI'!$1:$1048576,7,FALSE)</f>
        <v>#N/A</v>
      </c>
      <c r="E114" s="154" t="e">
        <f>VLOOKUP(Protocol!J127,'Targeted DNA Pro UDI'!$1:$1048576,8,FALSE)</f>
        <v>#N/A</v>
      </c>
      <c r="F114" s="157" t="e">
        <f>VLOOKUP(Protocol!J127,'Targeted DNA Pro UDI'!$1:$1048576,9,FALSE)</f>
        <v>#N/A</v>
      </c>
      <c r="G114" s="158" t="e">
        <f>VLOOKUP(Protocol!J127,'Targeted DNA Pro UDI'!$1:$1048576,10,FALSE)</f>
        <v>#N/A</v>
      </c>
    </row>
    <row r="115" spans="1:7">
      <c r="A115" s="154">
        <v>94</v>
      </c>
      <c r="B115"/>
      <c r="D115" s="157" t="e">
        <f>VLOOKUP(Protocol!J128,'Targeted DNA Pro UDI'!$1:$1048576,7,FALSE)</f>
        <v>#N/A</v>
      </c>
      <c r="E115" s="154" t="e">
        <f>VLOOKUP(Protocol!J128,'Targeted DNA Pro UDI'!$1:$1048576,8,FALSE)</f>
        <v>#N/A</v>
      </c>
      <c r="F115" s="157" t="e">
        <f>VLOOKUP(Protocol!J128,'Targeted DNA Pro UDI'!$1:$1048576,9,FALSE)</f>
        <v>#N/A</v>
      </c>
      <c r="G115" s="158" t="e">
        <f>VLOOKUP(Protocol!J128,'Targeted DNA Pro UDI'!$1:$1048576,10,FALSE)</f>
        <v>#N/A</v>
      </c>
    </row>
    <row r="116" spans="1:7">
      <c r="A116" s="154">
        <v>95</v>
      </c>
      <c r="B116"/>
      <c r="D116" s="157" t="e">
        <f>VLOOKUP(Protocol!J129,'Targeted DNA Pro UDI'!$1:$1048576,7,FALSE)</f>
        <v>#N/A</v>
      </c>
      <c r="E116" s="154" t="e">
        <f>VLOOKUP(Protocol!J129,'Targeted DNA Pro UDI'!$1:$1048576,8,FALSE)</f>
        <v>#N/A</v>
      </c>
      <c r="F116" s="157" t="e">
        <f>VLOOKUP(Protocol!J129,'Targeted DNA Pro UDI'!$1:$1048576,9,FALSE)</f>
        <v>#N/A</v>
      </c>
      <c r="G116" s="158" t="e">
        <f>VLOOKUP(Protocol!J129,'Targeted DNA Pro UDI'!$1:$1048576,10,FALSE)</f>
        <v>#N/A</v>
      </c>
    </row>
    <row r="117" spans="1:7">
      <c r="A117" s="154">
        <v>96</v>
      </c>
      <c r="B117"/>
      <c r="D117" s="157" t="e">
        <f>VLOOKUP(Protocol!J130,'Targeted DNA Pro UDI'!$1:$1048576,7,FALSE)</f>
        <v>#N/A</v>
      </c>
      <c r="E117" s="154" t="e">
        <f>VLOOKUP(Protocol!J130,'Targeted DNA Pro UDI'!$1:$1048576,8,FALSE)</f>
        <v>#N/A</v>
      </c>
      <c r="F117" s="157" t="e">
        <f>VLOOKUP(Protocol!J130,'Targeted DNA Pro UDI'!$1:$1048576,9,FALSE)</f>
        <v>#N/A</v>
      </c>
      <c r="G117" s="158" t="e">
        <f>VLOOKUP(Protocol!J130,'Targeted DNA Pro UDI'!$1:$1048576,10,FALSE)</f>
        <v>#N/A</v>
      </c>
    </row>
  </sheetData>
  <conditionalFormatting sqref="E22:E117">
    <cfRule type="containsErrors" dxfId="29" priority="8">
      <formula>ISERROR(E22)</formula>
    </cfRule>
  </conditionalFormatting>
  <conditionalFormatting sqref="G22:G117">
    <cfRule type="containsErrors" dxfId="28" priority="7">
      <formula>ISERROR(G22)</formula>
    </cfRule>
  </conditionalFormatting>
  <conditionalFormatting sqref="D22:D117">
    <cfRule type="containsErrors" dxfId="27" priority="3">
      <formula>ISERROR(D22)</formula>
    </cfRule>
    <cfRule type="cellIs" dxfId="26" priority="5" operator="equal">
      <formula>0</formula>
    </cfRule>
  </conditionalFormatting>
  <conditionalFormatting sqref="F22:F117">
    <cfRule type="containsErrors" dxfId="25" priority="2">
      <formula>ISERROR(F22)</formula>
    </cfRule>
    <cfRule type="cellIs" dxfId="24" priority="4" operator="equal">
      <formula>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49C0E-3F69-48BC-934B-E26D48437F8A}">
  <dimension ref="A1:L115"/>
  <sheetViews>
    <sheetView topLeftCell="A10" workbookViewId="0">
      <selection activeCell="H120" sqref="H120"/>
    </sheetView>
  </sheetViews>
  <sheetFormatPr baseColWidth="10" defaultColWidth="8.19921875" defaultRowHeight="13.8"/>
  <cols>
    <col min="1" max="1" width="21.8984375" style="154" bestFit="1" customWidth="1"/>
    <col min="2" max="2" width="44.59765625" style="154" bestFit="1" customWidth="1"/>
    <col min="3" max="3" width="15.59765625" style="154" bestFit="1" customWidth="1"/>
    <col min="4" max="4" width="11.69921875" style="157" bestFit="1" customWidth="1"/>
    <col min="5" max="5" width="13.09765625" style="157" bestFit="1" customWidth="1"/>
    <col min="6" max="6" width="11.69921875" style="157" bestFit="1" customWidth="1"/>
    <col min="7" max="7" width="13.69921875" style="154" bestFit="1" customWidth="1"/>
    <col min="8" max="8" width="14.3984375" style="154" bestFit="1" customWidth="1"/>
    <col min="9" max="16384" width="8.19921875" style="154"/>
  </cols>
  <sheetData>
    <row r="1" spans="1:12">
      <c r="A1" s="38" t="s">
        <v>1720</v>
      </c>
      <c r="B1" s="38"/>
      <c r="C1" s="152"/>
      <c r="D1" s="152"/>
      <c r="E1" s="153"/>
      <c r="F1" s="153"/>
      <c r="K1" s="153"/>
      <c r="L1" s="153"/>
    </row>
    <row r="2" spans="1:12">
      <c r="A2" s="38" t="s">
        <v>1721</v>
      </c>
      <c r="B2" s="40"/>
      <c r="C2" s="152"/>
      <c r="D2" s="152"/>
      <c r="E2" s="153"/>
      <c r="F2" s="153"/>
      <c r="K2" s="153"/>
      <c r="L2" s="153"/>
    </row>
    <row r="3" spans="1:12">
      <c r="A3" s="38" t="s">
        <v>1722</v>
      </c>
      <c r="B3" s="41"/>
      <c r="C3" s="152"/>
      <c r="D3" s="152"/>
      <c r="E3" s="153"/>
      <c r="F3" s="155"/>
      <c r="K3" s="153"/>
      <c r="L3" s="153"/>
    </row>
    <row r="4" spans="1:12">
      <c r="A4" s="38" t="s">
        <v>1723</v>
      </c>
      <c r="B4" s="38" t="s">
        <v>1724</v>
      </c>
      <c r="C4" s="152"/>
      <c r="D4" s="152"/>
      <c r="E4" s="153"/>
      <c r="F4" s="153"/>
      <c r="K4" s="153"/>
      <c r="L4" s="153"/>
    </row>
    <row r="5" spans="1:12">
      <c r="A5" s="38" t="s">
        <v>1725</v>
      </c>
      <c r="B5" s="38" t="s">
        <v>1726</v>
      </c>
      <c r="C5" s="152"/>
      <c r="D5" s="156"/>
      <c r="E5" s="153"/>
      <c r="F5" s="153"/>
      <c r="K5" s="153"/>
      <c r="L5" s="155"/>
    </row>
    <row r="6" spans="1:12">
      <c r="A6" s="38" t="s">
        <v>1727</v>
      </c>
      <c r="B6" s="38" t="s">
        <v>3572</v>
      </c>
      <c r="C6" s="152"/>
      <c r="D6" s="152"/>
      <c r="E6" s="153"/>
      <c r="F6" s="153"/>
      <c r="K6" s="153"/>
      <c r="L6" s="153"/>
    </row>
    <row r="7" spans="1:12">
      <c r="A7" s="38" t="s">
        <v>1728</v>
      </c>
      <c r="B7" s="38" t="s">
        <v>3572</v>
      </c>
      <c r="C7" s="152"/>
      <c r="D7" s="152"/>
      <c r="E7" s="153"/>
      <c r="F7" s="153"/>
      <c r="K7" s="153"/>
      <c r="L7" s="153"/>
    </row>
    <row r="8" spans="1:12">
      <c r="A8" s="38" t="s">
        <v>1729</v>
      </c>
      <c r="B8" s="38" t="s">
        <v>3555</v>
      </c>
      <c r="C8" s="152"/>
      <c r="D8" s="152"/>
      <c r="E8" s="153"/>
      <c r="F8" s="152"/>
      <c r="K8" s="153"/>
      <c r="L8" s="153"/>
    </row>
    <row r="9" spans="1:12">
      <c r="A9" s="38" t="s">
        <v>1730</v>
      </c>
      <c r="B9" s="38" t="s">
        <v>1731</v>
      </c>
      <c r="C9" s="152"/>
      <c r="D9" s="152"/>
      <c r="K9" s="153"/>
      <c r="L9" s="153"/>
    </row>
    <row r="10" spans="1:12">
      <c r="A10" s="38"/>
      <c r="B10" s="38"/>
      <c r="C10" s="152"/>
      <c r="D10" s="152"/>
      <c r="E10" s="153"/>
      <c r="F10" s="153"/>
      <c r="K10" s="153"/>
      <c r="L10" s="153"/>
    </row>
    <row r="11" spans="1:12">
      <c r="A11" s="38" t="s">
        <v>1732</v>
      </c>
      <c r="B11" s="38"/>
      <c r="C11" s="152"/>
      <c r="D11" s="152"/>
      <c r="E11" s="153"/>
      <c r="F11" s="153"/>
    </row>
    <row r="12" spans="1:12">
      <c r="A12" s="38">
        <v>149</v>
      </c>
      <c r="B12" s="38"/>
      <c r="C12" s="152"/>
      <c r="D12" s="152"/>
      <c r="E12" s="153"/>
      <c r="F12" s="153"/>
      <c r="K12" s="153"/>
      <c r="L12" s="153"/>
    </row>
    <row r="13" spans="1:12">
      <c r="A13" s="38">
        <v>149</v>
      </c>
      <c r="B13" s="38"/>
      <c r="C13" s="152"/>
      <c r="D13" s="152"/>
      <c r="K13" s="153"/>
      <c r="L13" s="153"/>
    </row>
    <row r="14" spans="1:12">
      <c r="A14" s="38"/>
      <c r="B14" s="38"/>
      <c r="C14" s="152"/>
      <c r="D14" s="152"/>
      <c r="K14" s="153"/>
      <c r="L14" s="153"/>
    </row>
    <row r="15" spans="1:12">
      <c r="A15" s="38" t="s">
        <v>1733</v>
      </c>
      <c r="B15" s="38"/>
      <c r="C15" s="152"/>
      <c r="D15" s="152"/>
      <c r="K15" s="153"/>
      <c r="L15" s="153"/>
    </row>
    <row r="16" spans="1:12">
      <c r="A16" s="38" t="s">
        <v>1734</v>
      </c>
      <c r="B16" s="38" t="s">
        <v>1735</v>
      </c>
      <c r="C16" s="152"/>
      <c r="D16" s="152"/>
      <c r="K16" s="153"/>
      <c r="L16" s="153"/>
    </row>
    <row r="17" spans="1:12">
      <c r="A17" s="38"/>
      <c r="B17" s="38"/>
      <c r="C17" s="152"/>
      <c r="D17" s="152"/>
      <c r="K17" s="153"/>
      <c r="L17" s="153"/>
    </row>
    <row r="18" spans="1:12">
      <c r="A18" s="154" t="s">
        <v>1736</v>
      </c>
    </row>
    <row r="19" spans="1:12">
      <c r="A19" s="38" t="s">
        <v>1737</v>
      </c>
      <c r="B19" s="38" t="s">
        <v>1729</v>
      </c>
      <c r="C19" s="38" t="s">
        <v>1738</v>
      </c>
      <c r="D19" s="38" t="s">
        <v>1739</v>
      </c>
      <c r="E19" s="38" t="s">
        <v>1740</v>
      </c>
      <c r="F19" s="38" t="s">
        <v>1741</v>
      </c>
      <c r="G19" s="38" t="s">
        <v>1742</v>
      </c>
      <c r="H19" s="38" t="s">
        <v>1743</v>
      </c>
    </row>
    <row r="20" spans="1:12">
      <c r="A20" s="154">
        <v>1</v>
      </c>
      <c r="B20"/>
      <c r="D20" s="157" t="str">
        <f>VLOOKUP(Protocol!J35,'Targeted DNA Pro UDI'!$1:$1048576,7,FALSE)</f>
        <v>Proi7UDI-001</v>
      </c>
      <c r="E20" s="154" t="str">
        <f>VLOOKUP(Protocol!J35,'Targeted DNA Pro UDI'!$1:$1048576,8,FALSE)</f>
        <v>ACAACGTTCA</v>
      </c>
      <c r="F20" s="157" t="str">
        <f>VLOOKUP(Protocol!J35,'Targeted DNA Pro UDI'!$1:$1048576,9,FALSE)</f>
        <v>Proi5UDI-001</v>
      </c>
      <c r="G20" s="158" t="str">
        <f>VLOOKUP(Protocol!J35,'Targeted DNA Pro UDI'!$1:$1048576,10,FALSE)</f>
        <v>ATGGCCGACT</v>
      </c>
    </row>
    <row r="21" spans="1:12">
      <c r="A21" s="154">
        <v>2</v>
      </c>
      <c r="B21"/>
      <c r="D21" s="157" t="e">
        <f>VLOOKUP(Protocol!J36,'Targeted DNA Pro UDI'!$1:$1048576,7,FALSE)</f>
        <v>#N/A</v>
      </c>
      <c r="E21" s="154" t="e">
        <f>VLOOKUP(Protocol!J36,'Targeted DNA Pro UDI'!$1:$1048576,8,FALSE)</f>
        <v>#N/A</v>
      </c>
      <c r="F21" s="157" t="e">
        <f>VLOOKUP(Protocol!J36,'Targeted DNA Pro UDI'!$1:$1048576,9,FALSE)</f>
        <v>#N/A</v>
      </c>
      <c r="G21" s="158" t="e">
        <f>VLOOKUP(Protocol!J36,'Targeted DNA Pro UDI'!$1:$1048576,10,FALSE)</f>
        <v>#N/A</v>
      </c>
    </row>
    <row r="22" spans="1:12">
      <c r="A22" s="154">
        <v>3</v>
      </c>
      <c r="B22"/>
      <c r="D22" s="157" t="e">
        <f>VLOOKUP(Protocol!J37,'Targeted DNA Pro UDI'!$1:$1048576,7,FALSE)</f>
        <v>#N/A</v>
      </c>
      <c r="E22" s="154" t="e">
        <f>VLOOKUP(Protocol!J37,'Targeted DNA Pro UDI'!$1:$1048576,8,FALSE)</f>
        <v>#N/A</v>
      </c>
      <c r="F22" s="157" t="e">
        <f>VLOOKUP(Protocol!J37,'Targeted DNA Pro UDI'!$1:$1048576,9,FALSE)</f>
        <v>#N/A</v>
      </c>
      <c r="G22" s="158" t="e">
        <f>VLOOKUP(Protocol!J37,'Targeted DNA Pro UDI'!$1:$1048576,10,FALSE)</f>
        <v>#N/A</v>
      </c>
    </row>
    <row r="23" spans="1:12">
      <c r="A23" s="154">
        <v>4</v>
      </c>
      <c r="B23"/>
      <c r="D23" s="157" t="e">
        <f>VLOOKUP(Protocol!J38,'Targeted DNA Pro UDI'!$1:$1048576,7,FALSE)</f>
        <v>#N/A</v>
      </c>
      <c r="E23" s="154" t="e">
        <f>VLOOKUP(Protocol!J38,'Targeted DNA Pro UDI'!$1:$1048576,8,FALSE)</f>
        <v>#N/A</v>
      </c>
      <c r="F23" s="157" t="e">
        <f>VLOOKUP(Protocol!J38,'Targeted DNA Pro UDI'!$1:$1048576,9,FALSE)</f>
        <v>#N/A</v>
      </c>
      <c r="G23" s="158" t="e">
        <f>VLOOKUP(Protocol!J38,'Targeted DNA Pro UDI'!$1:$1048576,10,FALSE)</f>
        <v>#N/A</v>
      </c>
    </row>
    <row r="24" spans="1:12">
      <c r="A24" s="154">
        <v>5</v>
      </c>
      <c r="B24"/>
      <c r="D24" s="157" t="e">
        <f>VLOOKUP(Protocol!J39,'Targeted DNA Pro UDI'!$1:$1048576,7,FALSE)</f>
        <v>#N/A</v>
      </c>
      <c r="E24" s="154" t="e">
        <f>VLOOKUP(Protocol!J39,'Targeted DNA Pro UDI'!$1:$1048576,8,FALSE)</f>
        <v>#N/A</v>
      </c>
      <c r="F24" s="157" t="e">
        <f>VLOOKUP(Protocol!J39,'Targeted DNA Pro UDI'!$1:$1048576,9,FALSE)</f>
        <v>#N/A</v>
      </c>
      <c r="G24" s="158" t="e">
        <f>VLOOKUP(Protocol!J39,'Targeted DNA Pro UDI'!$1:$1048576,10,FALSE)</f>
        <v>#N/A</v>
      </c>
    </row>
    <row r="25" spans="1:12">
      <c r="A25" s="154">
        <v>6</v>
      </c>
      <c r="B25"/>
      <c r="D25" s="157" t="e">
        <f>VLOOKUP(Protocol!J40,'Targeted DNA Pro UDI'!$1:$1048576,7,FALSE)</f>
        <v>#N/A</v>
      </c>
      <c r="E25" s="154" t="e">
        <f>VLOOKUP(Protocol!J40,'Targeted DNA Pro UDI'!$1:$1048576,8,FALSE)</f>
        <v>#N/A</v>
      </c>
      <c r="F25" s="157" t="e">
        <f>VLOOKUP(Protocol!J40,'Targeted DNA Pro UDI'!$1:$1048576,9,FALSE)</f>
        <v>#N/A</v>
      </c>
      <c r="G25" s="158" t="e">
        <f>VLOOKUP(Protocol!J40,'Targeted DNA Pro UDI'!$1:$1048576,10,FALSE)</f>
        <v>#N/A</v>
      </c>
    </row>
    <row r="26" spans="1:12">
      <c r="A26" s="154">
        <v>7</v>
      </c>
      <c r="B26"/>
      <c r="D26" s="157" t="e">
        <f>VLOOKUP(Protocol!J41,'Targeted DNA Pro UDI'!$1:$1048576,7,FALSE)</f>
        <v>#N/A</v>
      </c>
      <c r="E26" s="154" t="e">
        <f>VLOOKUP(Protocol!J41,'Targeted DNA Pro UDI'!$1:$1048576,8,FALSE)</f>
        <v>#N/A</v>
      </c>
      <c r="F26" s="157" t="e">
        <f>VLOOKUP(Protocol!J41,'Targeted DNA Pro UDI'!$1:$1048576,9,FALSE)</f>
        <v>#N/A</v>
      </c>
      <c r="G26" s="158" t="e">
        <f>VLOOKUP(Protocol!J41,'Targeted DNA Pro UDI'!$1:$1048576,10,FALSE)</f>
        <v>#N/A</v>
      </c>
    </row>
    <row r="27" spans="1:12">
      <c r="A27" s="154">
        <v>8</v>
      </c>
      <c r="B27"/>
      <c r="D27" s="157" t="e">
        <f>VLOOKUP(Protocol!J42,'Targeted DNA Pro UDI'!$1:$1048576,7,FALSE)</f>
        <v>#N/A</v>
      </c>
      <c r="E27" s="154" t="e">
        <f>VLOOKUP(Protocol!J42,'Targeted DNA Pro UDI'!$1:$1048576,8,FALSE)</f>
        <v>#N/A</v>
      </c>
      <c r="F27" s="157" t="e">
        <f>VLOOKUP(Protocol!J42,'Targeted DNA Pro UDI'!$1:$1048576,9,FALSE)</f>
        <v>#N/A</v>
      </c>
      <c r="G27" s="158" t="e">
        <f>VLOOKUP(Protocol!J42,'Targeted DNA Pro UDI'!$1:$1048576,10,FALSE)</f>
        <v>#N/A</v>
      </c>
    </row>
    <row r="28" spans="1:12">
      <c r="A28" s="154">
        <v>9</v>
      </c>
      <c r="B28"/>
      <c r="D28" s="157" t="e">
        <f>VLOOKUP(Protocol!J43,'Targeted DNA Pro UDI'!$1:$1048576,7,FALSE)</f>
        <v>#N/A</v>
      </c>
      <c r="E28" s="154" t="e">
        <f>VLOOKUP(Protocol!J43,'Targeted DNA Pro UDI'!$1:$1048576,8,FALSE)</f>
        <v>#N/A</v>
      </c>
      <c r="F28" s="157" t="e">
        <f>VLOOKUP(Protocol!J43,'Targeted DNA Pro UDI'!$1:$1048576,9,FALSE)</f>
        <v>#N/A</v>
      </c>
      <c r="G28" s="158" t="e">
        <f>VLOOKUP(Protocol!J43,'Targeted DNA Pro UDI'!$1:$1048576,10,FALSE)</f>
        <v>#N/A</v>
      </c>
    </row>
    <row r="29" spans="1:12">
      <c r="A29" s="154">
        <v>10</v>
      </c>
      <c r="B29"/>
      <c r="D29" s="157" t="e">
        <f>VLOOKUP(Protocol!J44,'Targeted DNA Pro UDI'!$1:$1048576,7,FALSE)</f>
        <v>#N/A</v>
      </c>
      <c r="E29" s="154" t="e">
        <f>VLOOKUP(Protocol!J44,'Targeted DNA Pro UDI'!$1:$1048576,8,FALSE)</f>
        <v>#N/A</v>
      </c>
      <c r="F29" s="157" t="e">
        <f>VLOOKUP(Protocol!J44,'Targeted DNA Pro UDI'!$1:$1048576,9,FALSE)</f>
        <v>#N/A</v>
      </c>
      <c r="G29" s="158" t="e">
        <f>VLOOKUP(Protocol!J44,'Targeted DNA Pro UDI'!$1:$1048576,10,FALSE)</f>
        <v>#N/A</v>
      </c>
    </row>
    <row r="30" spans="1:12">
      <c r="A30" s="154">
        <v>11</v>
      </c>
      <c r="B30"/>
      <c r="D30" s="157" t="e">
        <f>VLOOKUP(Protocol!J45,'Targeted DNA Pro UDI'!$1:$1048576,7,FALSE)</f>
        <v>#N/A</v>
      </c>
      <c r="E30" s="154" t="e">
        <f>VLOOKUP(Protocol!J45,'Targeted DNA Pro UDI'!$1:$1048576,8,FALSE)</f>
        <v>#N/A</v>
      </c>
      <c r="F30" s="157" t="e">
        <f>VLOOKUP(Protocol!J45,'Targeted DNA Pro UDI'!$1:$1048576,9,FALSE)</f>
        <v>#N/A</v>
      </c>
      <c r="G30" s="158" t="e">
        <f>VLOOKUP(Protocol!J45,'Targeted DNA Pro UDI'!$1:$1048576,10,FALSE)</f>
        <v>#N/A</v>
      </c>
    </row>
    <row r="31" spans="1:12">
      <c r="A31" s="154">
        <v>12</v>
      </c>
      <c r="B31"/>
      <c r="D31" s="157" t="e">
        <f>VLOOKUP(Protocol!J46,'Targeted DNA Pro UDI'!$1:$1048576,7,FALSE)</f>
        <v>#N/A</v>
      </c>
      <c r="E31" s="154" t="e">
        <f>VLOOKUP(Protocol!J46,'Targeted DNA Pro UDI'!$1:$1048576,8,FALSE)</f>
        <v>#N/A</v>
      </c>
      <c r="F31" s="157" t="e">
        <f>VLOOKUP(Protocol!J46,'Targeted DNA Pro UDI'!$1:$1048576,9,FALSE)</f>
        <v>#N/A</v>
      </c>
      <c r="G31" s="158" t="e">
        <f>VLOOKUP(Protocol!J46,'Targeted DNA Pro UDI'!$1:$1048576,10,FALSE)</f>
        <v>#N/A</v>
      </c>
    </row>
    <row r="32" spans="1:12">
      <c r="A32" s="154">
        <v>13</v>
      </c>
      <c r="B32"/>
      <c r="D32" s="157" t="e">
        <f>VLOOKUP(Protocol!J47,'Targeted DNA Pro UDI'!$1:$1048576,7,FALSE)</f>
        <v>#N/A</v>
      </c>
      <c r="E32" s="154" t="e">
        <f>VLOOKUP(Protocol!J47,'Targeted DNA Pro UDI'!$1:$1048576,8,FALSE)</f>
        <v>#N/A</v>
      </c>
      <c r="F32" s="157" t="e">
        <f>VLOOKUP(Protocol!J47,'Targeted DNA Pro UDI'!$1:$1048576,9,FALSE)</f>
        <v>#N/A</v>
      </c>
      <c r="G32" s="158" t="e">
        <f>VLOOKUP(Protocol!J47,'Targeted DNA Pro UDI'!$1:$1048576,10,FALSE)</f>
        <v>#N/A</v>
      </c>
    </row>
    <row r="33" spans="1:7">
      <c r="A33" s="154">
        <v>14</v>
      </c>
      <c r="B33"/>
      <c r="D33" s="157" t="e">
        <f>VLOOKUP(Protocol!J48,'Targeted DNA Pro UDI'!$1:$1048576,7,FALSE)</f>
        <v>#N/A</v>
      </c>
      <c r="E33" s="154" t="e">
        <f>VLOOKUP(Protocol!J48,'Targeted DNA Pro UDI'!$1:$1048576,8,FALSE)</f>
        <v>#N/A</v>
      </c>
      <c r="F33" s="157" t="e">
        <f>VLOOKUP(Protocol!J48,'Targeted DNA Pro UDI'!$1:$1048576,9,FALSE)</f>
        <v>#N/A</v>
      </c>
      <c r="G33" s="158" t="e">
        <f>VLOOKUP(Protocol!J48,'Targeted DNA Pro UDI'!$1:$1048576,10,FALSE)</f>
        <v>#N/A</v>
      </c>
    </row>
    <row r="34" spans="1:7">
      <c r="A34" s="154">
        <v>15</v>
      </c>
      <c r="B34"/>
      <c r="D34" s="157" t="e">
        <f>VLOOKUP(Protocol!J49,'Targeted DNA Pro UDI'!$1:$1048576,7,FALSE)</f>
        <v>#N/A</v>
      </c>
      <c r="E34" s="154" t="e">
        <f>VLOOKUP(Protocol!J49,'Targeted DNA Pro UDI'!$1:$1048576,8,FALSE)</f>
        <v>#N/A</v>
      </c>
      <c r="F34" s="157" t="e">
        <f>VLOOKUP(Protocol!J49,'Targeted DNA Pro UDI'!$1:$1048576,9,FALSE)</f>
        <v>#N/A</v>
      </c>
      <c r="G34" s="158" t="e">
        <f>VLOOKUP(Protocol!J49,'Targeted DNA Pro UDI'!$1:$1048576,10,FALSE)</f>
        <v>#N/A</v>
      </c>
    </row>
    <row r="35" spans="1:7">
      <c r="A35" s="154">
        <v>16</v>
      </c>
      <c r="B35"/>
      <c r="D35" s="157" t="e">
        <f>VLOOKUP(Protocol!J50,'Targeted DNA Pro UDI'!$1:$1048576,7,FALSE)</f>
        <v>#N/A</v>
      </c>
      <c r="E35" s="154" t="e">
        <f>VLOOKUP(Protocol!J50,'Targeted DNA Pro UDI'!$1:$1048576,8,FALSE)</f>
        <v>#N/A</v>
      </c>
      <c r="F35" s="157" t="e">
        <f>VLOOKUP(Protocol!J50,'Targeted DNA Pro UDI'!$1:$1048576,9,FALSE)</f>
        <v>#N/A</v>
      </c>
      <c r="G35" s="158" t="e">
        <f>VLOOKUP(Protocol!J50,'Targeted DNA Pro UDI'!$1:$1048576,10,FALSE)</f>
        <v>#N/A</v>
      </c>
    </row>
    <row r="36" spans="1:7">
      <c r="A36" s="154">
        <v>17</v>
      </c>
      <c r="B36"/>
      <c r="D36" s="157" t="e">
        <f>VLOOKUP(Protocol!J51,'Targeted DNA Pro UDI'!$1:$1048576,7,FALSE)</f>
        <v>#N/A</v>
      </c>
      <c r="E36" s="154" t="e">
        <f>VLOOKUP(Protocol!J51,'Targeted DNA Pro UDI'!$1:$1048576,8,FALSE)</f>
        <v>#N/A</v>
      </c>
      <c r="F36" s="157" t="e">
        <f>VLOOKUP(Protocol!J51,'Targeted DNA Pro UDI'!$1:$1048576,9,FALSE)</f>
        <v>#N/A</v>
      </c>
      <c r="G36" s="158" t="e">
        <f>VLOOKUP(Protocol!J51,'Targeted DNA Pro UDI'!$1:$1048576,10,FALSE)</f>
        <v>#N/A</v>
      </c>
    </row>
    <row r="37" spans="1:7">
      <c r="A37" s="154">
        <v>18</v>
      </c>
      <c r="B37"/>
      <c r="D37" s="157" t="e">
        <f>VLOOKUP(Protocol!J52,'Targeted DNA Pro UDI'!$1:$1048576,7,FALSE)</f>
        <v>#N/A</v>
      </c>
      <c r="E37" s="154" t="e">
        <f>VLOOKUP(Protocol!J52,'Targeted DNA Pro UDI'!$1:$1048576,8,FALSE)</f>
        <v>#N/A</v>
      </c>
      <c r="F37" s="157" t="e">
        <f>VLOOKUP(Protocol!J52,'Targeted DNA Pro UDI'!$1:$1048576,9,FALSE)</f>
        <v>#N/A</v>
      </c>
      <c r="G37" s="158" t="e">
        <f>VLOOKUP(Protocol!J52,'Targeted DNA Pro UDI'!$1:$1048576,10,FALSE)</f>
        <v>#N/A</v>
      </c>
    </row>
    <row r="38" spans="1:7">
      <c r="A38" s="154">
        <v>19</v>
      </c>
      <c r="B38"/>
      <c r="D38" s="157" t="e">
        <f>VLOOKUP(Protocol!J53,'Targeted DNA Pro UDI'!$1:$1048576,7,FALSE)</f>
        <v>#N/A</v>
      </c>
      <c r="E38" s="154" t="e">
        <f>VLOOKUP(Protocol!J53,'Targeted DNA Pro UDI'!$1:$1048576,8,FALSE)</f>
        <v>#N/A</v>
      </c>
      <c r="F38" s="157" t="e">
        <f>VLOOKUP(Protocol!J53,'Targeted DNA Pro UDI'!$1:$1048576,9,FALSE)</f>
        <v>#N/A</v>
      </c>
      <c r="G38" s="158" t="e">
        <f>VLOOKUP(Protocol!J53,'Targeted DNA Pro UDI'!$1:$1048576,10,FALSE)</f>
        <v>#N/A</v>
      </c>
    </row>
    <row r="39" spans="1:7">
      <c r="A39" s="154">
        <v>20</v>
      </c>
      <c r="B39"/>
      <c r="D39" s="157" t="e">
        <f>VLOOKUP(Protocol!J54,'Targeted DNA Pro UDI'!$1:$1048576,7,FALSE)</f>
        <v>#N/A</v>
      </c>
      <c r="E39" s="154" t="e">
        <f>VLOOKUP(Protocol!J54,'Targeted DNA Pro UDI'!$1:$1048576,8,FALSE)</f>
        <v>#N/A</v>
      </c>
      <c r="F39" s="157" t="e">
        <f>VLOOKUP(Protocol!J54,'Targeted DNA Pro UDI'!$1:$1048576,9,FALSE)</f>
        <v>#N/A</v>
      </c>
      <c r="G39" s="158" t="e">
        <f>VLOOKUP(Protocol!J54,'Targeted DNA Pro UDI'!$1:$1048576,10,FALSE)</f>
        <v>#N/A</v>
      </c>
    </row>
    <row r="40" spans="1:7">
      <c r="A40" s="154">
        <v>21</v>
      </c>
      <c r="B40"/>
      <c r="D40" s="157" t="e">
        <f>VLOOKUP(Protocol!J55,'Targeted DNA Pro UDI'!$1:$1048576,7,FALSE)</f>
        <v>#N/A</v>
      </c>
      <c r="E40" s="154" t="e">
        <f>VLOOKUP(Protocol!J55,'Targeted DNA Pro UDI'!$1:$1048576,8,FALSE)</f>
        <v>#N/A</v>
      </c>
      <c r="F40" s="157" t="e">
        <f>VLOOKUP(Protocol!J55,'Targeted DNA Pro UDI'!$1:$1048576,9,FALSE)</f>
        <v>#N/A</v>
      </c>
      <c r="G40" s="158" t="e">
        <f>VLOOKUP(Protocol!J55,'Targeted DNA Pro UDI'!$1:$1048576,10,FALSE)</f>
        <v>#N/A</v>
      </c>
    </row>
    <row r="41" spans="1:7">
      <c r="A41" s="154">
        <v>22</v>
      </c>
      <c r="B41"/>
      <c r="D41" s="157" t="e">
        <f>VLOOKUP(Protocol!J56,'Targeted DNA Pro UDI'!$1:$1048576,7,FALSE)</f>
        <v>#N/A</v>
      </c>
      <c r="E41" s="154" t="e">
        <f>VLOOKUP(Protocol!J56,'Targeted DNA Pro UDI'!$1:$1048576,8,FALSE)</f>
        <v>#N/A</v>
      </c>
      <c r="F41" s="157" t="e">
        <f>VLOOKUP(Protocol!J56,'Targeted DNA Pro UDI'!$1:$1048576,9,FALSE)</f>
        <v>#N/A</v>
      </c>
      <c r="G41" s="158" t="e">
        <f>VLOOKUP(Protocol!J56,'Targeted DNA Pro UDI'!$1:$1048576,10,FALSE)</f>
        <v>#N/A</v>
      </c>
    </row>
    <row r="42" spans="1:7">
      <c r="A42" s="154">
        <v>23</v>
      </c>
      <c r="B42"/>
      <c r="D42" s="157" t="e">
        <f>VLOOKUP(Protocol!J57,'Targeted DNA Pro UDI'!$1:$1048576,7,FALSE)</f>
        <v>#N/A</v>
      </c>
      <c r="E42" s="154" t="e">
        <f>VLOOKUP(Protocol!J57,'Targeted DNA Pro UDI'!$1:$1048576,8,FALSE)</f>
        <v>#N/A</v>
      </c>
      <c r="F42" s="157" t="e">
        <f>VLOOKUP(Protocol!J57,'Targeted DNA Pro UDI'!$1:$1048576,9,FALSE)</f>
        <v>#N/A</v>
      </c>
      <c r="G42" s="158" t="e">
        <f>VLOOKUP(Protocol!J57,'Targeted DNA Pro UDI'!$1:$1048576,10,FALSE)</f>
        <v>#N/A</v>
      </c>
    </row>
    <row r="43" spans="1:7">
      <c r="A43" s="154">
        <v>24</v>
      </c>
      <c r="B43"/>
      <c r="D43" s="157" t="e">
        <f>VLOOKUP(Protocol!J58,'Targeted DNA Pro UDI'!$1:$1048576,7,FALSE)</f>
        <v>#N/A</v>
      </c>
      <c r="E43" s="154" t="e">
        <f>VLOOKUP(Protocol!J58,'Targeted DNA Pro UDI'!$1:$1048576,8,FALSE)</f>
        <v>#N/A</v>
      </c>
      <c r="F43" s="157" t="e">
        <f>VLOOKUP(Protocol!J58,'Targeted DNA Pro UDI'!$1:$1048576,9,FALSE)</f>
        <v>#N/A</v>
      </c>
      <c r="G43" s="158" t="e">
        <f>VLOOKUP(Protocol!J58,'Targeted DNA Pro UDI'!$1:$1048576,10,FALSE)</f>
        <v>#N/A</v>
      </c>
    </row>
    <row r="44" spans="1:7">
      <c r="A44" s="154">
        <v>25</v>
      </c>
      <c r="B44"/>
      <c r="D44" s="157" t="e">
        <f>VLOOKUP(Protocol!J59,'Targeted DNA Pro UDI'!$1:$1048576,7,FALSE)</f>
        <v>#N/A</v>
      </c>
      <c r="E44" s="154" t="e">
        <f>VLOOKUP(Protocol!J59,'Targeted DNA Pro UDI'!$1:$1048576,8,FALSE)</f>
        <v>#N/A</v>
      </c>
      <c r="F44" s="157" t="e">
        <f>VLOOKUP(Protocol!J59,'Targeted DNA Pro UDI'!$1:$1048576,9,FALSE)</f>
        <v>#N/A</v>
      </c>
      <c r="G44" s="158" t="e">
        <f>VLOOKUP(Protocol!J59,'Targeted DNA Pro UDI'!$1:$1048576,10,FALSE)</f>
        <v>#N/A</v>
      </c>
    </row>
    <row r="45" spans="1:7">
      <c r="A45" s="154">
        <v>26</v>
      </c>
      <c r="B45"/>
      <c r="D45" s="157" t="e">
        <f>VLOOKUP(Protocol!J60,'Targeted DNA Pro UDI'!$1:$1048576,7,FALSE)</f>
        <v>#N/A</v>
      </c>
      <c r="E45" s="154" t="e">
        <f>VLOOKUP(Protocol!J60,'Targeted DNA Pro UDI'!$1:$1048576,8,FALSE)</f>
        <v>#N/A</v>
      </c>
      <c r="F45" s="157" t="e">
        <f>VLOOKUP(Protocol!J60,'Targeted DNA Pro UDI'!$1:$1048576,9,FALSE)</f>
        <v>#N/A</v>
      </c>
      <c r="G45" s="158" t="e">
        <f>VLOOKUP(Protocol!J60,'Targeted DNA Pro UDI'!$1:$1048576,10,FALSE)</f>
        <v>#N/A</v>
      </c>
    </row>
    <row r="46" spans="1:7">
      <c r="A46" s="154">
        <v>27</v>
      </c>
      <c r="B46"/>
      <c r="D46" s="157" t="e">
        <f>VLOOKUP(Protocol!J61,'Targeted DNA Pro UDI'!$1:$1048576,7,FALSE)</f>
        <v>#N/A</v>
      </c>
      <c r="E46" s="154" t="e">
        <f>VLOOKUP(Protocol!J61,'Targeted DNA Pro UDI'!$1:$1048576,8,FALSE)</f>
        <v>#N/A</v>
      </c>
      <c r="F46" s="157" t="e">
        <f>VLOOKUP(Protocol!J61,'Targeted DNA Pro UDI'!$1:$1048576,9,FALSE)</f>
        <v>#N/A</v>
      </c>
      <c r="G46" s="158" t="e">
        <f>VLOOKUP(Protocol!J61,'Targeted DNA Pro UDI'!$1:$1048576,10,FALSE)</f>
        <v>#N/A</v>
      </c>
    </row>
    <row r="47" spans="1:7">
      <c r="A47" s="154">
        <v>28</v>
      </c>
      <c r="B47"/>
      <c r="D47" s="157" t="e">
        <f>VLOOKUP(Protocol!J62,'Targeted DNA Pro UDI'!$1:$1048576,7,FALSE)</f>
        <v>#N/A</v>
      </c>
      <c r="E47" s="154" t="e">
        <f>VLOOKUP(Protocol!J62,'Targeted DNA Pro UDI'!$1:$1048576,8,FALSE)</f>
        <v>#N/A</v>
      </c>
      <c r="F47" s="157" t="e">
        <f>VLOOKUP(Protocol!J62,'Targeted DNA Pro UDI'!$1:$1048576,9,FALSE)</f>
        <v>#N/A</v>
      </c>
      <c r="G47" s="158" t="e">
        <f>VLOOKUP(Protocol!J62,'Targeted DNA Pro UDI'!$1:$1048576,10,FALSE)</f>
        <v>#N/A</v>
      </c>
    </row>
    <row r="48" spans="1:7">
      <c r="A48" s="154">
        <v>29</v>
      </c>
      <c r="B48"/>
      <c r="D48" s="157" t="e">
        <f>VLOOKUP(Protocol!J63,'Targeted DNA Pro UDI'!$1:$1048576,7,FALSE)</f>
        <v>#N/A</v>
      </c>
      <c r="E48" s="154" t="e">
        <f>VLOOKUP(Protocol!J63,'Targeted DNA Pro UDI'!$1:$1048576,8,FALSE)</f>
        <v>#N/A</v>
      </c>
      <c r="F48" s="157" t="e">
        <f>VLOOKUP(Protocol!J63,'Targeted DNA Pro UDI'!$1:$1048576,9,FALSE)</f>
        <v>#N/A</v>
      </c>
      <c r="G48" s="158" t="e">
        <f>VLOOKUP(Protocol!J63,'Targeted DNA Pro UDI'!$1:$1048576,10,FALSE)</f>
        <v>#N/A</v>
      </c>
    </row>
    <row r="49" spans="1:7">
      <c r="A49" s="154">
        <v>30</v>
      </c>
      <c r="B49"/>
      <c r="D49" s="157" t="e">
        <f>VLOOKUP(Protocol!J64,'Targeted DNA Pro UDI'!$1:$1048576,7,FALSE)</f>
        <v>#N/A</v>
      </c>
      <c r="E49" s="154" t="e">
        <f>VLOOKUP(Protocol!J64,'Targeted DNA Pro UDI'!$1:$1048576,8,FALSE)</f>
        <v>#N/A</v>
      </c>
      <c r="F49" s="157" t="e">
        <f>VLOOKUP(Protocol!J64,'Targeted DNA Pro UDI'!$1:$1048576,9,FALSE)</f>
        <v>#N/A</v>
      </c>
      <c r="G49" s="158" t="e">
        <f>VLOOKUP(Protocol!J64,'Targeted DNA Pro UDI'!$1:$1048576,10,FALSE)</f>
        <v>#N/A</v>
      </c>
    </row>
    <row r="50" spans="1:7">
      <c r="A50" s="154">
        <v>31</v>
      </c>
      <c r="B50"/>
      <c r="D50" s="157" t="e">
        <f>VLOOKUP(Protocol!J65,'Targeted DNA Pro UDI'!$1:$1048576,7,FALSE)</f>
        <v>#N/A</v>
      </c>
      <c r="E50" s="154" t="e">
        <f>VLOOKUP(Protocol!J65,'Targeted DNA Pro UDI'!$1:$1048576,8,FALSE)</f>
        <v>#N/A</v>
      </c>
      <c r="F50" s="157" t="e">
        <f>VLOOKUP(Protocol!J65,'Targeted DNA Pro UDI'!$1:$1048576,9,FALSE)</f>
        <v>#N/A</v>
      </c>
      <c r="G50" s="158" t="e">
        <f>VLOOKUP(Protocol!J65,'Targeted DNA Pro UDI'!$1:$1048576,10,FALSE)</f>
        <v>#N/A</v>
      </c>
    </row>
    <row r="51" spans="1:7">
      <c r="A51" s="154">
        <v>32</v>
      </c>
      <c r="B51"/>
      <c r="D51" s="157" t="e">
        <f>VLOOKUP(Protocol!J66,'Targeted DNA Pro UDI'!$1:$1048576,7,FALSE)</f>
        <v>#N/A</v>
      </c>
      <c r="E51" s="154" t="e">
        <f>VLOOKUP(Protocol!J66,'Targeted DNA Pro UDI'!$1:$1048576,8,FALSE)</f>
        <v>#N/A</v>
      </c>
      <c r="F51" s="157" t="e">
        <f>VLOOKUP(Protocol!J66,'Targeted DNA Pro UDI'!$1:$1048576,9,FALSE)</f>
        <v>#N/A</v>
      </c>
      <c r="G51" s="158" t="e">
        <f>VLOOKUP(Protocol!J66,'Targeted DNA Pro UDI'!$1:$1048576,10,FALSE)</f>
        <v>#N/A</v>
      </c>
    </row>
    <row r="52" spans="1:7">
      <c r="A52" s="154">
        <v>33</v>
      </c>
      <c r="B52"/>
      <c r="D52" s="157" t="e">
        <f>VLOOKUP(Protocol!J67,'Targeted DNA Pro UDI'!$1:$1048576,7,FALSE)</f>
        <v>#N/A</v>
      </c>
      <c r="E52" s="154" t="e">
        <f>VLOOKUP(Protocol!J67,'Targeted DNA Pro UDI'!$1:$1048576,8,FALSE)</f>
        <v>#N/A</v>
      </c>
      <c r="F52" s="157" t="e">
        <f>VLOOKUP(Protocol!J67,'Targeted DNA Pro UDI'!$1:$1048576,9,FALSE)</f>
        <v>#N/A</v>
      </c>
      <c r="G52" s="158" t="e">
        <f>VLOOKUP(Protocol!J67,'Targeted DNA Pro UDI'!$1:$1048576,10,FALSE)</f>
        <v>#N/A</v>
      </c>
    </row>
    <row r="53" spans="1:7">
      <c r="A53" s="154">
        <v>34</v>
      </c>
      <c r="B53"/>
      <c r="D53" s="157" t="e">
        <f>VLOOKUP(Protocol!J68,'Targeted DNA Pro UDI'!$1:$1048576,7,FALSE)</f>
        <v>#N/A</v>
      </c>
      <c r="E53" s="154" t="e">
        <f>VLOOKUP(Protocol!J68,'Targeted DNA Pro UDI'!$1:$1048576,8,FALSE)</f>
        <v>#N/A</v>
      </c>
      <c r="F53" s="157" t="e">
        <f>VLOOKUP(Protocol!J68,'Targeted DNA Pro UDI'!$1:$1048576,9,FALSE)</f>
        <v>#N/A</v>
      </c>
      <c r="G53" s="158" t="e">
        <f>VLOOKUP(Protocol!J68,'Targeted DNA Pro UDI'!$1:$1048576,10,FALSE)</f>
        <v>#N/A</v>
      </c>
    </row>
    <row r="54" spans="1:7">
      <c r="A54" s="154">
        <v>35</v>
      </c>
      <c r="B54"/>
      <c r="D54" s="157" t="e">
        <f>VLOOKUP(Protocol!J69,'Targeted DNA Pro UDI'!$1:$1048576,7,FALSE)</f>
        <v>#N/A</v>
      </c>
      <c r="E54" s="154" t="e">
        <f>VLOOKUP(Protocol!J69,'Targeted DNA Pro UDI'!$1:$1048576,8,FALSE)</f>
        <v>#N/A</v>
      </c>
      <c r="F54" s="157" t="e">
        <f>VLOOKUP(Protocol!J69,'Targeted DNA Pro UDI'!$1:$1048576,9,FALSE)</f>
        <v>#N/A</v>
      </c>
      <c r="G54" s="158" t="e">
        <f>VLOOKUP(Protocol!J69,'Targeted DNA Pro UDI'!$1:$1048576,10,FALSE)</f>
        <v>#N/A</v>
      </c>
    </row>
    <row r="55" spans="1:7">
      <c r="A55" s="154">
        <v>36</v>
      </c>
      <c r="B55"/>
      <c r="D55" s="157" t="e">
        <f>VLOOKUP(Protocol!J70,'Targeted DNA Pro UDI'!$1:$1048576,7,FALSE)</f>
        <v>#N/A</v>
      </c>
      <c r="E55" s="154" t="e">
        <f>VLOOKUP(Protocol!J70,'Targeted DNA Pro UDI'!$1:$1048576,8,FALSE)</f>
        <v>#N/A</v>
      </c>
      <c r="F55" s="157" t="e">
        <f>VLOOKUP(Protocol!J70,'Targeted DNA Pro UDI'!$1:$1048576,9,FALSE)</f>
        <v>#N/A</v>
      </c>
      <c r="G55" s="158" t="e">
        <f>VLOOKUP(Protocol!J70,'Targeted DNA Pro UDI'!$1:$1048576,10,FALSE)</f>
        <v>#N/A</v>
      </c>
    </row>
    <row r="56" spans="1:7">
      <c r="A56" s="154">
        <v>37</v>
      </c>
      <c r="B56"/>
      <c r="D56" s="157" t="e">
        <f>VLOOKUP(Protocol!J71,'Targeted DNA Pro UDI'!$1:$1048576,7,FALSE)</f>
        <v>#N/A</v>
      </c>
      <c r="E56" s="154" t="e">
        <f>VLOOKUP(Protocol!J71,'Targeted DNA Pro UDI'!$1:$1048576,8,FALSE)</f>
        <v>#N/A</v>
      </c>
      <c r="F56" s="157" t="e">
        <f>VLOOKUP(Protocol!J71,'Targeted DNA Pro UDI'!$1:$1048576,9,FALSE)</f>
        <v>#N/A</v>
      </c>
      <c r="G56" s="158" t="e">
        <f>VLOOKUP(Protocol!J71,'Targeted DNA Pro UDI'!$1:$1048576,10,FALSE)</f>
        <v>#N/A</v>
      </c>
    </row>
    <row r="57" spans="1:7">
      <c r="A57" s="154">
        <v>38</v>
      </c>
      <c r="B57"/>
      <c r="D57" s="157" t="e">
        <f>VLOOKUP(Protocol!J72,'Targeted DNA Pro UDI'!$1:$1048576,7,FALSE)</f>
        <v>#N/A</v>
      </c>
      <c r="E57" s="154" t="e">
        <f>VLOOKUP(Protocol!J72,'Targeted DNA Pro UDI'!$1:$1048576,8,FALSE)</f>
        <v>#N/A</v>
      </c>
      <c r="F57" s="157" t="e">
        <f>VLOOKUP(Protocol!J72,'Targeted DNA Pro UDI'!$1:$1048576,9,FALSE)</f>
        <v>#N/A</v>
      </c>
      <c r="G57" s="158" t="e">
        <f>VLOOKUP(Protocol!J72,'Targeted DNA Pro UDI'!$1:$1048576,10,FALSE)</f>
        <v>#N/A</v>
      </c>
    </row>
    <row r="58" spans="1:7">
      <c r="A58" s="154">
        <v>39</v>
      </c>
      <c r="B58"/>
      <c r="D58" s="157" t="e">
        <f>VLOOKUP(Protocol!J73,'Targeted DNA Pro UDI'!$1:$1048576,7,FALSE)</f>
        <v>#N/A</v>
      </c>
      <c r="E58" s="154" t="e">
        <f>VLOOKUP(Protocol!J73,'Targeted DNA Pro UDI'!$1:$1048576,8,FALSE)</f>
        <v>#N/A</v>
      </c>
      <c r="F58" s="157" t="e">
        <f>VLOOKUP(Protocol!J73,'Targeted DNA Pro UDI'!$1:$1048576,9,FALSE)</f>
        <v>#N/A</v>
      </c>
      <c r="G58" s="158" t="e">
        <f>VLOOKUP(Protocol!J73,'Targeted DNA Pro UDI'!$1:$1048576,10,FALSE)</f>
        <v>#N/A</v>
      </c>
    </row>
    <row r="59" spans="1:7">
      <c r="A59" s="154">
        <v>40</v>
      </c>
      <c r="B59"/>
      <c r="D59" s="157" t="e">
        <f>VLOOKUP(Protocol!J74,'Targeted DNA Pro UDI'!$1:$1048576,7,FALSE)</f>
        <v>#N/A</v>
      </c>
      <c r="E59" s="154" t="e">
        <f>VLOOKUP(Protocol!J74,'Targeted DNA Pro UDI'!$1:$1048576,8,FALSE)</f>
        <v>#N/A</v>
      </c>
      <c r="F59" s="157" t="e">
        <f>VLOOKUP(Protocol!J74,'Targeted DNA Pro UDI'!$1:$1048576,9,FALSE)</f>
        <v>#N/A</v>
      </c>
      <c r="G59" s="158" t="e">
        <f>VLOOKUP(Protocol!J74,'Targeted DNA Pro UDI'!$1:$1048576,10,FALSE)</f>
        <v>#N/A</v>
      </c>
    </row>
    <row r="60" spans="1:7">
      <c r="A60" s="154">
        <v>41</v>
      </c>
      <c r="B60"/>
      <c r="D60" s="157" t="e">
        <f>VLOOKUP(Protocol!J75,'Targeted DNA Pro UDI'!$1:$1048576,7,FALSE)</f>
        <v>#N/A</v>
      </c>
      <c r="E60" s="154" t="e">
        <f>VLOOKUP(Protocol!J75,'Targeted DNA Pro UDI'!$1:$1048576,8,FALSE)</f>
        <v>#N/A</v>
      </c>
      <c r="F60" s="157" t="e">
        <f>VLOOKUP(Protocol!J75,'Targeted DNA Pro UDI'!$1:$1048576,9,FALSE)</f>
        <v>#N/A</v>
      </c>
      <c r="G60" s="158" t="e">
        <f>VLOOKUP(Protocol!J75,'Targeted DNA Pro UDI'!$1:$1048576,10,FALSE)</f>
        <v>#N/A</v>
      </c>
    </row>
    <row r="61" spans="1:7">
      <c r="A61" s="154">
        <v>42</v>
      </c>
      <c r="B61"/>
      <c r="D61" s="157" t="e">
        <f>VLOOKUP(Protocol!J76,'Targeted DNA Pro UDI'!$1:$1048576,7,FALSE)</f>
        <v>#N/A</v>
      </c>
      <c r="E61" s="154" t="e">
        <f>VLOOKUP(Protocol!J76,'Targeted DNA Pro UDI'!$1:$1048576,8,FALSE)</f>
        <v>#N/A</v>
      </c>
      <c r="F61" s="157" t="e">
        <f>VLOOKUP(Protocol!J76,'Targeted DNA Pro UDI'!$1:$1048576,9,FALSE)</f>
        <v>#N/A</v>
      </c>
      <c r="G61" s="158" t="e">
        <f>VLOOKUP(Protocol!J76,'Targeted DNA Pro UDI'!$1:$1048576,10,FALSE)</f>
        <v>#N/A</v>
      </c>
    </row>
    <row r="62" spans="1:7">
      <c r="A62" s="154">
        <v>43</v>
      </c>
      <c r="B62"/>
      <c r="D62" s="157" t="e">
        <f>VLOOKUP(Protocol!J77,'Targeted DNA Pro UDI'!$1:$1048576,7,FALSE)</f>
        <v>#N/A</v>
      </c>
      <c r="E62" s="154" t="e">
        <f>VLOOKUP(Protocol!J77,'Targeted DNA Pro UDI'!$1:$1048576,8,FALSE)</f>
        <v>#N/A</v>
      </c>
      <c r="F62" s="157" t="e">
        <f>VLOOKUP(Protocol!J77,'Targeted DNA Pro UDI'!$1:$1048576,9,FALSE)</f>
        <v>#N/A</v>
      </c>
      <c r="G62" s="158" t="e">
        <f>VLOOKUP(Protocol!J77,'Targeted DNA Pro UDI'!$1:$1048576,10,FALSE)</f>
        <v>#N/A</v>
      </c>
    </row>
    <row r="63" spans="1:7">
      <c r="A63" s="154">
        <v>44</v>
      </c>
      <c r="B63"/>
      <c r="D63" s="157" t="e">
        <f>VLOOKUP(Protocol!J78,'Targeted DNA Pro UDI'!$1:$1048576,7,FALSE)</f>
        <v>#N/A</v>
      </c>
      <c r="E63" s="154" t="e">
        <f>VLOOKUP(Protocol!J78,'Targeted DNA Pro UDI'!$1:$1048576,8,FALSE)</f>
        <v>#N/A</v>
      </c>
      <c r="F63" s="157" t="e">
        <f>VLOOKUP(Protocol!J78,'Targeted DNA Pro UDI'!$1:$1048576,9,FALSE)</f>
        <v>#N/A</v>
      </c>
      <c r="G63" s="158" t="e">
        <f>VLOOKUP(Protocol!J78,'Targeted DNA Pro UDI'!$1:$1048576,10,FALSE)</f>
        <v>#N/A</v>
      </c>
    </row>
    <row r="64" spans="1:7">
      <c r="A64" s="154">
        <v>45</v>
      </c>
      <c r="B64"/>
      <c r="D64" s="157" t="e">
        <f>VLOOKUP(Protocol!J79,'Targeted DNA Pro UDI'!$1:$1048576,7,FALSE)</f>
        <v>#N/A</v>
      </c>
      <c r="E64" s="154" t="e">
        <f>VLOOKUP(Protocol!J79,'Targeted DNA Pro UDI'!$1:$1048576,8,FALSE)</f>
        <v>#N/A</v>
      </c>
      <c r="F64" s="157" t="e">
        <f>VLOOKUP(Protocol!J79,'Targeted DNA Pro UDI'!$1:$1048576,9,FALSE)</f>
        <v>#N/A</v>
      </c>
      <c r="G64" s="158" t="e">
        <f>VLOOKUP(Protocol!J79,'Targeted DNA Pro UDI'!$1:$1048576,10,FALSE)</f>
        <v>#N/A</v>
      </c>
    </row>
    <row r="65" spans="1:7">
      <c r="A65" s="154">
        <v>46</v>
      </c>
      <c r="B65"/>
      <c r="D65" s="157" t="e">
        <f>VLOOKUP(Protocol!J80,'Targeted DNA Pro UDI'!$1:$1048576,7,FALSE)</f>
        <v>#N/A</v>
      </c>
      <c r="E65" s="154" t="e">
        <f>VLOOKUP(Protocol!J80,'Targeted DNA Pro UDI'!$1:$1048576,8,FALSE)</f>
        <v>#N/A</v>
      </c>
      <c r="F65" s="157" t="e">
        <f>VLOOKUP(Protocol!J80,'Targeted DNA Pro UDI'!$1:$1048576,9,FALSE)</f>
        <v>#N/A</v>
      </c>
      <c r="G65" s="158" t="e">
        <f>VLOOKUP(Protocol!J80,'Targeted DNA Pro UDI'!$1:$1048576,10,FALSE)</f>
        <v>#N/A</v>
      </c>
    </row>
    <row r="66" spans="1:7">
      <c r="A66" s="154">
        <v>47</v>
      </c>
      <c r="B66"/>
      <c r="D66" s="157" t="e">
        <f>VLOOKUP(Protocol!J81,'Targeted DNA Pro UDI'!$1:$1048576,7,FALSE)</f>
        <v>#N/A</v>
      </c>
      <c r="E66" s="154" t="e">
        <f>VLOOKUP(Protocol!J81,'Targeted DNA Pro UDI'!$1:$1048576,8,FALSE)</f>
        <v>#N/A</v>
      </c>
      <c r="F66" s="157" t="e">
        <f>VLOOKUP(Protocol!J81,'Targeted DNA Pro UDI'!$1:$1048576,9,FALSE)</f>
        <v>#N/A</v>
      </c>
      <c r="G66" s="158" t="e">
        <f>VLOOKUP(Protocol!J81,'Targeted DNA Pro UDI'!$1:$1048576,10,FALSE)</f>
        <v>#N/A</v>
      </c>
    </row>
    <row r="67" spans="1:7">
      <c r="A67" s="154">
        <v>48</v>
      </c>
      <c r="B67"/>
      <c r="D67" s="157" t="e">
        <f>VLOOKUP(Protocol!J82,'Targeted DNA Pro UDI'!$1:$1048576,7,FALSE)</f>
        <v>#N/A</v>
      </c>
      <c r="E67" s="154" t="e">
        <f>VLOOKUP(Protocol!J82,'Targeted DNA Pro UDI'!$1:$1048576,8,FALSE)</f>
        <v>#N/A</v>
      </c>
      <c r="F67" s="157" t="e">
        <f>VLOOKUP(Protocol!J82,'Targeted DNA Pro UDI'!$1:$1048576,9,FALSE)</f>
        <v>#N/A</v>
      </c>
      <c r="G67" s="158" t="e">
        <f>VLOOKUP(Protocol!J82,'Targeted DNA Pro UDI'!$1:$1048576,10,FALSE)</f>
        <v>#N/A</v>
      </c>
    </row>
    <row r="68" spans="1:7">
      <c r="A68" s="154">
        <v>49</v>
      </c>
      <c r="B68"/>
      <c r="D68" s="157" t="e">
        <f>VLOOKUP(Protocol!J83,'Targeted DNA Pro UDI'!$1:$1048576,7,FALSE)</f>
        <v>#N/A</v>
      </c>
      <c r="E68" s="154" t="e">
        <f>VLOOKUP(Protocol!J83,'Targeted DNA Pro UDI'!$1:$1048576,8,FALSE)</f>
        <v>#N/A</v>
      </c>
      <c r="F68" s="157" t="e">
        <f>VLOOKUP(Protocol!J83,'Targeted DNA Pro UDI'!$1:$1048576,9,FALSE)</f>
        <v>#N/A</v>
      </c>
      <c r="G68" s="158" t="e">
        <f>VLOOKUP(Protocol!J83,'Targeted DNA Pro UDI'!$1:$1048576,10,FALSE)</f>
        <v>#N/A</v>
      </c>
    </row>
    <row r="69" spans="1:7">
      <c r="A69" s="154">
        <v>50</v>
      </c>
      <c r="B69"/>
      <c r="D69" s="157" t="e">
        <f>VLOOKUP(Protocol!J84,'Targeted DNA Pro UDI'!$1:$1048576,7,FALSE)</f>
        <v>#N/A</v>
      </c>
      <c r="E69" s="154" t="e">
        <f>VLOOKUP(Protocol!J84,'Targeted DNA Pro UDI'!$1:$1048576,8,FALSE)</f>
        <v>#N/A</v>
      </c>
      <c r="F69" s="157" t="e">
        <f>VLOOKUP(Protocol!J84,'Targeted DNA Pro UDI'!$1:$1048576,9,FALSE)</f>
        <v>#N/A</v>
      </c>
      <c r="G69" s="158" t="e">
        <f>VLOOKUP(Protocol!J84,'Targeted DNA Pro UDI'!$1:$1048576,10,FALSE)</f>
        <v>#N/A</v>
      </c>
    </row>
    <row r="70" spans="1:7">
      <c r="A70" s="154">
        <v>51</v>
      </c>
      <c r="B70"/>
      <c r="D70" s="157" t="e">
        <f>VLOOKUP(Protocol!J85,'Targeted DNA Pro UDI'!$1:$1048576,7,FALSE)</f>
        <v>#N/A</v>
      </c>
      <c r="E70" s="154" t="e">
        <f>VLOOKUP(Protocol!J85,'Targeted DNA Pro UDI'!$1:$1048576,8,FALSE)</f>
        <v>#N/A</v>
      </c>
      <c r="F70" s="157" t="e">
        <f>VLOOKUP(Protocol!J85,'Targeted DNA Pro UDI'!$1:$1048576,9,FALSE)</f>
        <v>#N/A</v>
      </c>
      <c r="G70" s="158" t="e">
        <f>VLOOKUP(Protocol!J85,'Targeted DNA Pro UDI'!$1:$1048576,10,FALSE)</f>
        <v>#N/A</v>
      </c>
    </row>
    <row r="71" spans="1:7">
      <c r="A71" s="154">
        <v>52</v>
      </c>
      <c r="B71"/>
      <c r="D71" s="157" t="e">
        <f>VLOOKUP(Protocol!J86,'Targeted DNA Pro UDI'!$1:$1048576,7,FALSE)</f>
        <v>#N/A</v>
      </c>
      <c r="E71" s="154" t="e">
        <f>VLOOKUP(Protocol!J86,'Targeted DNA Pro UDI'!$1:$1048576,8,FALSE)</f>
        <v>#N/A</v>
      </c>
      <c r="F71" s="157" t="e">
        <f>VLOOKUP(Protocol!J86,'Targeted DNA Pro UDI'!$1:$1048576,9,FALSE)</f>
        <v>#N/A</v>
      </c>
      <c r="G71" s="158" t="e">
        <f>VLOOKUP(Protocol!J86,'Targeted DNA Pro UDI'!$1:$1048576,10,FALSE)</f>
        <v>#N/A</v>
      </c>
    </row>
    <row r="72" spans="1:7">
      <c r="A72" s="154">
        <v>53</v>
      </c>
      <c r="B72"/>
      <c r="D72" s="157" t="e">
        <f>VLOOKUP(Protocol!J87,'Targeted DNA Pro UDI'!$1:$1048576,7,FALSE)</f>
        <v>#N/A</v>
      </c>
      <c r="E72" s="154" t="e">
        <f>VLOOKUP(Protocol!J87,'Targeted DNA Pro UDI'!$1:$1048576,8,FALSE)</f>
        <v>#N/A</v>
      </c>
      <c r="F72" s="157" t="e">
        <f>VLOOKUP(Protocol!J87,'Targeted DNA Pro UDI'!$1:$1048576,9,FALSE)</f>
        <v>#N/A</v>
      </c>
      <c r="G72" s="158" t="e">
        <f>VLOOKUP(Protocol!J87,'Targeted DNA Pro UDI'!$1:$1048576,10,FALSE)</f>
        <v>#N/A</v>
      </c>
    </row>
    <row r="73" spans="1:7">
      <c r="A73" s="154">
        <v>54</v>
      </c>
      <c r="B73"/>
      <c r="D73" s="157" t="e">
        <f>VLOOKUP(Protocol!J88,'Targeted DNA Pro UDI'!$1:$1048576,7,FALSE)</f>
        <v>#N/A</v>
      </c>
      <c r="E73" s="154" t="e">
        <f>VLOOKUP(Protocol!J88,'Targeted DNA Pro UDI'!$1:$1048576,8,FALSE)</f>
        <v>#N/A</v>
      </c>
      <c r="F73" s="157" t="e">
        <f>VLOOKUP(Protocol!J88,'Targeted DNA Pro UDI'!$1:$1048576,9,FALSE)</f>
        <v>#N/A</v>
      </c>
      <c r="G73" s="158" t="e">
        <f>VLOOKUP(Protocol!J88,'Targeted DNA Pro UDI'!$1:$1048576,10,FALSE)</f>
        <v>#N/A</v>
      </c>
    </row>
    <row r="74" spans="1:7">
      <c r="A74" s="154">
        <v>55</v>
      </c>
      <c r="B74"/>
      <c r="D74" s="157" t="e">
        <f>VLOOKUP(Protocol!J89,'Targeted DNA Pro UDI'!$1:$1048576,7,FALSE)</f>
        <v>#N/A</v>
      </c>
      <c r="E74" s="154" t="e">
        <f>VLOOKUP(Protocol!J89,'Targeted DNA Pro UDI'!$1:$1048576,8,FALSE)</f>
        <v>#N/A</v>
      </c>
      <c r="F74" s="157" t="e">
        <f>VLOOKUP(Protocol!J89,'Targeted DNA Pro UDI'!$1:$1048576,9,FALSE)</f>
        <v>#N/A</v>
      </c>
      <c r="G74" s="158" t="e">
        <f>VLOOKUP(Protocol!J89,'Targeted DNA Pro UDI'!$1:$1048576,10,FALSE)</f>
        <v>#N/A</v>
      </c>
    </row>
    <row r="75" spans="1:7">
      <c r="A75" s="154">
        <v>56</v>
      </c>
      <c r="B75"/>
      <c r="D75" s="157" t="e">
        <f>VLOOKUP(Protocol!J90,'Targeted DNA Pro UDI'!$1:$1048576,7,FALSE)</f>
        <v>#N/A</v>
      </c>
      <c r="E75" s="154" t="e">
        <f>VLOOKUP(Protocol!J90,'Targeted DNA Pro UDI'!$1:$1048576,8,FALSE)</f>
        <v>#N/A</v>
      </c>
      <c r="F75" s="157" t="e">
        <f>VLOOKUP(Protocol!J90,'Targeted DNA Pro UDI'!$1:$1048576,9,FALSE)</f>
        <v>#N/A</v>
      </c>
      <c r="G75" s="158" t="e">
        <f>VLOOKUP(Protocol!J90,'Targeted DNA Pro UDI'!$1:$1048576,10,FALSE)</f>
        <v>#N/A</v>
      </c>
    </row>
    <row r="76" spans="1:7">
      <c r="A76" s="154">
        <v>57</v>
      </c>
      <c r="B76"/>
      <c r="D76" s="157" t="e">
        <f>VLOOKUP(Protocol!J91,'Targeted DNA Pro UDI'!$1:$1048576,7,FALSE)</f>
        <v>#N/A</v>
      </c>
      <c r="E76" s="154" t="e">
        <f>VLOOKUP(Protocol!J91,'Targeted DNA Pro UDI'!$1:$1048576,8,FALSE)</f>
        <v>#N/A</v>
      </c>
      <c r="F76" s="157" t="e">
        <f>VLOOKUP(Protocol!J91,'Targeted DNA Pro UDI'!$1:$1048576,9,FALSE)</f>
        <v>#N/A</v>
      </c>
      <c r="G76" s="158" t="e">
        <f>VLOOKUP(Protocol!J91,'Targeted DNA Pro UDI'!$1:$1048576,10,FALSE)</f>
        <v>#N/A</v>
      </c>
    </row>
    <row r="77" spans="1:7">
      <c r="A77" s="154">
        <v>58</v>
      </c>
      <c r="B77"/>
      <c r="D77" s="157" t="e">
        <f>VLOOKUP(Protocol!J92,'Targeted DNA Pro UDI'!$1:$1048576,7,FALSE)</f>
        <v>#N/A</v>
      </c>
      <c r="E77" s="154" t="e">
        <f>VLOOKUP(Protocol!J92,'Targeted DNA Pro UDI'!$1:$1048576,8,FALSE)</f>
        <v>#N/A</v>
      </c>
      <c r="F77" s="157" t="e">
        <f>VLOOKUP(Protocol!J92,'Targeted DNA Pro UDI'!$1:$1048576,9,FALSE)</f>
        <v>#N/A</v>
      </c>
      <c r="G77" s="158" t="e">
        <f>VLOOKUP(Protocol!J92,'Targeted DNA Pro UDI'!$1:$1048576,10,FALSE)</f>
        <v>#N/A</v>
      </c>
    </row>
    <row r="78" spans="1:7">
      <c r="A78" s="154">
        <v>59</v>
      </c>
      <c r="B78"/>
      <c r="D78" s="157" t="e">
        <f>VLOOKUP(Protocol!J93,'Targeted DNA Pro UDI'!$1:$1048576,7,FALSE)</f>
        <v>#N/A</v>
      </c>
      <c r="E78" s="154" t="e">
        <f>VLOOKUP(Protocol!J93,'Targeted DNA Pro UDI'!$1:$1048576,8,FALSE)</f>
        <v>#N/A</v>
      </c>
      <c r="F78" s="157" t="e">
        <f>VLOOKUP(Protocol!J93,'Targeted DNA Pro UDI'!$1:$1048576,9,FALSE)</f>
        <v>#N/A</v>
      </c>
      <c r="G78" s="158" t="e">
        <f>VLOOKUP(Protocol!J93,'Targeted DNA Pro UDI'!$1:$1048576,10,FALSE)</f>
        <v>#N/A</v>
      </c>
    </row>
    <row r="79" spans="1:7">
      <c r="A79" s="154">
        <v>60</v>
      </c>
      <c r="B79"/>
      <c r="D79" s="157" t="e">
        <f>VLOOKUP(Protocol!J94,'Targeted DNA Pro UDI'!$1:$1048576,7,FALSE)</f>
        <v>#N/A</v>
      </c>
      <c r="E79" s="154" t="e">
        <f>VLOOKUP(Protocol!J94,'Targeted DNA Pro UDI'!$1:$1048576,8,FALSE)</f>
        <v>#N/A</v>
      </c>
      <c r="F79" s="157" t="e">
        <f>VLOOKUP(Protocol!J94,'Targeted DNA Pro UDI'!$1:$1048576,9,FALSE)</f>
        <v>#N/A</v>
      </c>
      <c r="G79" s="158" t="e">
        <f>VLOOKUP(Protocol!J94,'Targeted DNA Pro UDI'!$1:$1048576,10,FALSE)</f>
        <v>#N/A</v>
      </c>
    </row>
    <row r="80" spans="1:7">
      <c r="A80" s="154">
        <v>61</v>
      </c>
      <c r="B80"/>
      <c r="D80" s="157" t="e">
        <f>VLOOKUP(Protocol!J95,'Targeted DNA Pro UDI'!$1:$1048576,7,FALSE)</f>
        <v>#N/A</v>
      </c>
      <c r="E80" s="154" t="e">
        <f>VLOOKUP(Protocol!J95,'Targeted DNA Pro UDI'!$1:$1048576,8,FALSE)</f>
        <v>#N/A</v>
      </c>
      <c r="F80" s="157" t="e">
        <f>VLOOKUP(Protocol!J95,'Targeted DNA Pro UDI'!$1:$1048576,9,FALSE)</f>
        <v>#N/A</v>
      </c>
      <c r="G80" s="158" t="e">
        <f>VLOOKUP(Protocol!J95,'Targeted DNA Pro UDI'!$1:$1048576,10,FALSE)</f>
        <v>#N/A</v>
      </c>
    </row>
    <row r="81" spans="1:7">
      <c r="A81" s="154">
        <v>62</v>
      </c>
      <c r="B81"/>
      <c r="D81" s="157" t="e">
        <f>VLOOKUP(Protocol!J96,'Targeted DNA Pro UDI'!$1:$1048576,7,FALSE)</f>
        <v>#N/A</v>
      </c>
      <c r="E81" s="154" t="e">
        <f>VLOOKUP(Protocol!J96,'Targeted DNA Pro UDI'!$1:$1048576,8,FALSE)</f>
        <v>#N/A</v>
      </c>
      <c r="F81" s="157" t="e">
        <f>VLOOKUP(Protocol!J96,'Targeted DNA Pro UDI'!$1:$1048576,9,FALSE)</f>
        <v>#N/A</v>
      </c>
      <c r="G81" s="158" t="e">
        <f>VLOOKUP(Protocol!J96,'Targeted DNA Pro UDI'!$1:$1048576,10,FALSE)</f>
        <v>#N/A</v>
      </c>
    </row>
    <row r="82" spans="1:7">
      <c r="A82" s="154">
        <v>63</v>
      </c>
      <c r="B82"/>
      <c r="D82" s="157" t="e">
        <f>VLOOKUP(Protocol!J97,'Targeted DNA Pro UDI'!$1:$1048576,7,FALSE)</f>
        <v>#N/A</v>
      </c>
      <c r="E82" s="154" t="e">
        <f>VLOOKUP(Protocol!J97,'Targeted DNA Pro UDI'!$1:$1048576,8,FALSE)</f>
        <v>#N/A</v>
      </c>
      <c r="F82" s="157" t="e">
        <f>VLOOKUP(Protocol!J97,'Targeted DNA Pro UDI'!$1:$1048576,9,FALSE)</f>
        <v>#N/A</v>
      </c>
      <c r="G82" s="158" t="e">
        <f>VLOOKUP(Protocol!J97,'Targeted DNA Pro UDI'!$1:$1048576,10,FALSE)</f>
        <v>#N/A</v>
      </c>
    </row>
    <row r="83" spans="1:7">
      <c r="A83" s="154">
        <v>64</v>
      </c>
      <c r="B83"/>
      <c r="D83" s="157" t="e">
        <f>VLOOKUP(Protocol!J98,'Targeted DNA Pro UDI'!$1:$1048576,7,FALSE)</f>
        <v>#N/A</v>
      </c>
      <c r="E83" s="154" t="e">
        <f>VLOOKUP(Protocol!J98,'Targeted DNA Pro UDI'!$1:$1048576,8,FALSE)</f>
        <v>#N/A</v>
      </c>
      <c r="F83" s="157" t="e">
        <f>VLOOKUP(Protocol!J98,'Targeted DNA Pro UDI'!$1:$1048576,9,FALSE)</f>
        <v>#N/A</v>
      </c>
      <c r="G83" s="158" t="e">
        <f>VLOOKUP(Protocol!J98,'Targeted DNA Pro UDI'!$1:$1048576,10,FALSE)</f>
        <v>#N/A</v>
      </c>
    </row>
    <row r="84" spans="1:7">
      <c r="A84" s="154">
        <v>65</v>
      </c>
      <c r="B84"/>
      <c r="D84" s="157" t="e">
        <f>VLOOKUP(Protocol!J99,'Targeted DNA Pro UDI'!$1:$1048576,7,FALSE)</f>
        <v>#N/A</v>
      </c>
      <c r="E84" s="154" t="e">
        <f>VLOOKUP(Protocol!J99,'Targeted DNA Pro UDI'!$1:$1048576,8,FALSE)</f>
        <v>#N/A</v>
      </c>
      <c r="F84" s="157" t="e">
        <f>VLOOKUP(Protocol!J99,'Targeted DNA Pro UDI'!$1:$1048576,9,FALSE)</f>
        <v>#N/A</v>
      </c>
      <c r="G84" s="158" t="e">
        <f>VLOOKUP(Protocol!J99,'Targeted DNA Pro UDI'!$1:$1048576,10,FALSE)</f>
        <v>#N/A</v>
      </c>
    </row>
    <row r="85" spans="1:7">
      <c r="A85" s="154">
        <v>66</v>
      </c>
      <c r="B85"/>
      <c r="D85" s="157" t="e">
        <f>VLOOKUP(Protocol!J100,'Targeted DNA Pro UDI'!$1:$1048576,7,FALSE)</f>
        <v>#N/A</v>
      </c>
      <c r="E85" s="154" t="e">
        <f>VLOOKUP(Protocol!J100,'Targeted DNA Pro UDI'!$1:$1048576,8,FALSE)</f>
        <v>#N/A</v>
      </c>
      <c r="F85" s="157" t="e">
        <f>VLOOKUP(Protocol!J100,'Targeted DNA Pro UDI'!$1:$1048576,9,FALSE)</f>
        <v>#N/A</v>
      </c>
      <c r="G85" s="158" t="e">
        <f>VLOOKUP(Protocol!J100,'Targeted DNA Pro UDI'!$1:$1048576,10,FALSE)</f>
        <v>#N/A</v>
      </c>
    </row>
    <row r="86" spans="1:7">
      <c r="A86" s="154">
        <v>67</v>
      </c>
      <c r="B86"/>
      <c r="D86" s="157" t="e">
        <f>VLOOKUP(Protocol!J101,'Targeted DNA Pro UDI'!$1:$1048576,7,FALSE)</f>
        <v>#N/A</v>
      </c>
      <c r="E86" s="154" t="e">
        <f>VLOOKUP(Protocol!J101,'Targeted DNA Pro UDI'!$1:$1048576,8,FALSE)</f>
        <v>#N/A</v>
      </c>
      <c r="F86" s="157" t="e">
        <f>VLOOKUP(Protocol!J101,'Targeted DNA Pro UDI'!$1:$1048576,9,FALSE)</f>
        <v>#N/A</v>
      </c>
      <c r="G86" s="158" t="e">
        <f>VLOOKUP(Protocol!J101,'Targeted DNA Pro UDI'!$1:$1048576,10,FALSE)</f>
        <v>#N/A</v>
      </c>
    </row>
    <row r="87" spans="1:7">
      <c r="A87" s="154">
        <v>68</v>
      </c>
      <c r="B87"/>
      <c r="D87" s="157" t="e">
        <f>VLOOKUP(Protocol!J102,'Targeted DNA Pro UDI'!$1:$1048576,7,FALSE)</f>
        <v>#N/A</v>
      </c>
      <c r="E87" s="154" t="e">
        <f>VLOOKUP(Protocol!J102,'Targeted DNA Pro UDI'!$1:$1048576,8,FALSE)</f>
        <v>#N/A</v>
      </c>
      <c r="F87" s="157" t="e">
        <f>VLOOKUP(Protocol!J102,'Targeted DNA Pro UDI'!$1:$1048576,9,FALSE)</f>
        <v>#N/A</v>
      </c>
      <c r="G87" s="158" t="e">
        <f>VLOOKUP(Protocol!J102,'Targeted DNA Pro UDI'!$1:$1048576,10,FALSE)</f>
        <v>#N/A</v>
      </c>
    </row>
    <row r="88" spans="1:7">
      <c r="A88" s="154">
        <v>69</v>
      </c>
      <c r="B88"/>
      <c r="D88" s="157" t="e">
        <f>VLOOKUP(Protocol!J103,'Targeted DNA Pro UDI'!$1:$1048576,7,FALSE)</f>
        <v>#N/A</v>
      </c>
      <c r="E88" s="154" t="e">
        <f>VLOOKUP(Protocol!J103,'Targeted DNA Pro UDI'!$1:$1048576,8,FALSE)</f>
        <v>#N/A</v>
      </c>
      <c r="F88" s="157" t="e">
        <f>VLOOKUP(Protocol!J103,'Targeted DNA Pro UDI'!$1:$1048576,9,FALSE)</f>
        <v>#N/A</v>
      </c>
      <c r="G88" s="158" t="e">
        <f>VLOOKUP(Protocol!J103,'Targeted DNA Pro UDI'!$1:$1048576,10,FALSE)</f>
        <v>#N/A</v>
      </c>
    </row>
    <row r="89" spans="1:7">
      <c r="A89" s="154">
        <v>70</v>
      </c>
      <c r="B89"/>
      <c r="D89" s="157" t="e">
        <f>VLOOKUP(Protocol!J104,'Targeted DNA Pro UDI'!$1:$1048576,7,FALSE)</f>
        <v>#N/A</v>
      </c>
      <c r="E89" s="154" t="e">
        <f>VLOOKUP(Protocol!J104,'Targeted DNA Pro UDI'!$1:$1048576,8,FALSE)</f>
        <v>#N/A</v>
      </c>
      <c r="F89" s="157" t="e">
        <f>VLOOKUP(Protocol!J104,'Targeted DNA Pro UDI'!$1:$1048576,9,FALSE)</f>
        <v>#N/A</v>
      </c>
      <c r="G89" s="158" t="e">
        <f>VLOOKUP(Protocol!J104,'Targeted DNA Pro UDI'!$1:$1048576,10,FALSE)</f>
        <v>#N/A</v>
      </c>
    </row>
    <row r="90" spans="1:7">
      <c r="A90" s="154">
        <v>71</v>
      </c>
      <c r="B90"/>
      <c r="D90" s="157" t="e">
        <f>VLOOKUP(Protocol!J105,'Targeted DNA Pro UDI'!$1:$1048576,7,FALSE)</f>
        <v>#N/A</v>
      </c>
      <c r="E90" s="154" t="e">
        <f>VLOOKUP(Protocol!J105,'Targeted DNA Pro UDI'!$1:$1048576,8,FALSE)</f>
        <v>#N/A</v>
      </c>
      <c r="F90" s="157" t="e">
        <f>VLOOKUP(Protocol!J105,'Targeted DNA Pro UDI'!$1:$1048576,9,FALSE)</f>
        <v>#N/A</v>
      </c>
      <c r="G90" s="158" t="e">
        <f>VLOOKUP(Protocol!J105,'Targeted DNA Pro UDI'!$1:$1048576,10,FALSE)</f>
        <v>#N/A</v>
      </c>
    </row>
    <row r="91" spans="1:7">
      <c r="A91" s="154">
        <v>72</v>
      </c>
      <c r="B91"/>
      <c r="D91" s="157" t="e">
        <f>VLOOKUP(Protocol!J106,'Targeted DNA Pro UDI'!$1:$1048576,7,FALSE)</f>
        <v>#N/A</v>
      </c>
      <c r="E91" s="154" t="e">
        <f>VLOOKUP(Protocol!J106,'Targeted DNA Pro UDI'!$1:$1048576,8,FALSE)</f>
        <v>#N/A</v>
      </c>
      <c r="F91" s="157" t="e">
        <f>VLOOKUP(Protocol!J106,'Targeted DNA Pro UDI'!$1:$1048576,9,FALSE)</f>
        <v>#N/A</v>
      </c>
      <c r="G91" s="158" t="e">
        <f>VLOOKUP(Protocol!J106,'Targeted DNA Pro UDI'!$1:$1048576,10,FALSE)</f>
        <v>#N/A</v>
      </c>
    </row>
    <row r="92" spans="1:7">
      <c r="A92" s="154">
        <v>73</v>
      </c>
      <c r="B92"/>
      <c r="D92" s="157" t="e">
        <f>VLOOKUP(Protocol!J107,'Targeted DNA Pro UDI'!$1:$1048576,7,FALSE)</f>
        <v>#N/A</v>
      </c>
      <c r="E92" s="154" t="e">
        <f>VLOOKUP(Protocol!J107,'Targeted DNA Pro UDI'!$1:$1048576,8,FALSE)</f>
        <v>#N/A</v>
      </c>
      <c r="F92" s="157" t="e">
        <f>VLOOKUP(Protocol!J107,'Targeted DNA Pro UDI'!$1:$1048576,9,FALSE)</f>
        <v>#N/A</v>
      </c>
      <c r="G92" s="158" t="e">
        <f>VLOOKUP(Protocol!J107,'Targeted DNA Pro UDI'!$1:$1048576,10,FALSE)</f>
        <v>#N/A</v>
      </c>
    </row>
    <row r="93" spans="1:7">
      <c r="A93" s="154">
        <v>74</v>
      </c>
      <c r="B93"/>
      <c r="D93" s="157" t="e">
        <f>VLOOKUP(Protocol!J108,'Targeted DNA Pro UDI'!$1:$1048576,7,FALSE)</f>
        <v>#N/A</v>
      </c>
      <c r="E93" s="154" t="e">
        <f>VLOOKUP(Protocol!J108,'Targeted DNA Pro UDI'!$1:$1048576,8,FALSE)</f>
        <v>#N/A</v>
      </c>
      <c r="F93" s="157" t="e">
        <f>VLOOKUP(Protocol!J108,'Targeted DNA Pro UDI'!$1:$1048576,9,FALSE)</f>
        <v>#N/A</v>
      </c>
      <c r="G93" s="158" t="e">
        <f>VLOOKUP(Protocol!J108,'Targeted DNA Pro UDI'!$1:$1048576,10,FALSE)</f>
        <v>#N/A</v>
      </c>
    </row>
    <row r="94" spans="1:7">
      <c r="A94" s="154">
        <v>75</v>
      </c>
      <c r="B94"/>
      <c r="D94" s="157" t="e">
        <f>VLOOKUP(Protocol!J109,'Targeted DNA Pro UDI'!$1:$1048576,7,FALSE)</f>
        <v>#N/A</v>
      </c>
      <c r="E94" s="154" t="e">
        <f>VLOOKUP(Protocol!J109,'Targeted DNA Pro UDI'!$1:$1048576,8,FALSE)</f>
        <v>#N/A</v>
      </c>
      <c r="F94" s="157" t="e">
        <f>VLOOKUP(Protocol!J109,'Targeted DNA Pro UDI'!$1:$1048576,9,FALSE)</f>
        <v>#N/A</v>
      </c>
      <c r="G94" s="158" t="e">
        <f>VLOOKUP(Protocol!J109,'Targeted DNA Pro UDI'!$1:$1048576,10,FALSE)</f>
        <v>#N/A</v>
      </c>
    </row>
    <row r="95" spans="1:7">
      <c r="A95" s="154">
        <v>76</v>
      </c>
      <c r="B95"/>
      <c r="D95" s="157" t="e">
        <f>VLOOKUP(Protocol!J110,'Targeted DNA Pro UDI'!$1:$1048576,7,FALSE)</f>
        <v>#N/A</v>
      </c>
      <c r="E95" s="154" t="e">
        <f>VLOOKUP(Protocol!J110,'Targeted DNA Pro UDI'!$1:$1048576,8,FALSE)</f>
        <v>#N/A</v>
      </c>
      <c r="F95" s="157" t="e">
        <f>VLOOKUP(Protocol!J110,'Targeted DNA Pro UDI'!$1:$1048576,9,FALSE)</f>
        <v>#N/A</v>
      </c>
      <c r="G95" s="158" t="e">
        <f>VLOOKUP(Protocol!J110,'Targeted DNA Pro UDI'!$1:$1048576,10,FALSE)</f>
        <v>#N/A</v>
      </c>
    </row>
    <row r="96" spans="1:7">
      <c r="A96" s="154">
        <v>77</v>
      </c>
      <c r="B96"/>
      <c r="D96" s="157" t="e">
        <f>VLOOKUP(Protocol!J111,'Targeted DNA Pro UDI'!$1:$1048576,7,FALSE)</f>
        <v>#N/A</v>
      </c>
      <c r="E96" s="154" t="e">
        <f>VLOOKUP(Protocol!J111,'Targeted DNA Pro UDI'!$1:$1048576,8,FALSE)</f>
        <v>#N/A</v>
      </c>
      <c r="F96" s="157" t="e">
        <f>VLOOKUP(Protocol!J111,'Targeted DNA Pro UDI'!$1:$1048576,9,FALSE)</f>
        <v>#N/A</v>
      </c>
      <c r="G96" s="158" t="e">
        <f>VLOOKUP(Protocol!J111,'Targeted DNA Pro UDI'!$1:$1048576,10,FALSE)</f>
        <v>#N/A</v>
      </c>
    </row>
    <row r="97" spans="1:7">
      <c r="A97" s="154">
        <v>78</v>
      </c>
      <c r="B97"/>
      <c r="D97" s="157" t="e">
        <f>VLOOKUP(Protocol!J112,'Targeted DNA Pro UDI'!$1:$1048576,7,FALSE)</f>
        <v>#N/A</v>
      </c>
      <c r="E97" s="154" t="e">
        <f>VLOOKUP(Protocol!J112,'Targeted DNA Pro UDI'!$1:$1048576,8,FALSE)</f>
        <v>#N/A</v>
      </c>
      <c r="F97" s="157" t="e">
        <f>VLOOKUP(Protocol!J112,'Targeted DNA Pro UDI'!$1:$1048576,9,FALSE)</f>
        <v>#N/A</v>
      </c>
      <c r="G97" s="158" t="e">
        <f>VLOOKUP(Protocol!J112,'Targeted DNA Pro UDI'!$1:$1048576,10,FALSE)</f>
        <v>#N/A</v>
      </c>
    </row>
    <row r="98" spans="1:7">
      <c r="A98" s="154">
        <v>79</v>
      </c>
      <c r="B98"/>
      <c r="D98" s="157" t="e">
        <f>VLOOKUP(Protocol!J113,'Targeted DNA Pro UDI'!$1:$1048576,7,FALSE)</f>
        <v>#N/A</v>
      </c>
      <c r="E98" s="154" t="e">
        <f>VLOOKUP(Protocol!J113,'Targeted DNA Pro UDI'!$1:$1048576,8,FALSE)</f>
        <v>#N/A</v>
      </c>
      <c r="F98" s="157" t="e">
        <f>VLOOKUP(Protocol!J113,'Targeted DNA Pro UDI'!$1:$1048576,9,FALSE)</f>
        <v>#N/A</v>
      </c>
      <c r="G98" s="158" t="e">
        <f>VLOOKUP(Protocol!J113,'Targeted DNA Pro UDI'!$1:$1048576,10,FALSE)</f>
        <v>#N/A</v>
      </c>
    </row>
    <row r="99" spans="1:7">
      <c r="A99" s="154">
        <v>80</v>
      </c>
      <c r="B99"/>
      <c r="D99" s="157" t="e">
        <f>VLOOKUP(Protocol!J114,'Targeted DNA Pro UDI'!$1:$1048576,7,FALSE)</f>
        <v>#N/A</v>
      </c>
      <c r="E99" s="154" t="e">
        <f>VLOOKUP(Protocol!J114,'Targeted DNA Pro UDI'!$1:$1048576,8,FALSE)</f>
        <v>#N/A</v>
      </c>
      <c r="F99" s="157" t="e">
        <f>VLOOKUP(Protocol!J114,'Targeted DNA Pro UDI'!$1:$1048576,9,FALSE)</f>
        <v>#N/A</v>
      </c>
      <c r="G99" s="158" t="e">
        <f>VLOOKUP(Protocol!J114,'Targeted DNA Pro UDI'!$1:$1048576,10,FALSE)</f>
        <v>#N/A</v>
      </c>
    </row>
    <row r="100" spans="1:7">
      <c r="A100" s="154">
        <v>81</v>
      </c>
      <c r="B100"/>
      <c r="D100" s="157" t="e">
        <f>VLOOKUP(Protocol!J115,'Targeted DNA Pro UDI'!$1:$1048576,7,FALSE)</f>
        <v>#N/A</v>
      </c>
      <c r="E100" s="154" t="e">
        <f>VLOOKUP(Protocol!J115,'Targeted DNA Pro UDI'!$1:$1048576,8,FALSE)</f>
        <v>#N/A</v>
      </c>
      <c r="F100" s="157" t="e">
        <f>VLOOKUP(Protocol!J115,'Targeted DNA Pro UDI'!$1:$1048576,9,FALSE)</f>
        <v>#N/A</v>
      </c>
      <c r="G100" s="158" t="e">
        <f>VLOOKUP(Protocol!J115,'Targeted DNA Pro UDI'!$1:$1048576,10,FALSE)</f>
        <v>#N/A</v>
      </c>
    </row>
    <row r="101" spans="1:7">
      <c r="A101" s="154">
        <v>82</v>
      </c>
      <c r="B101"/>
      <c r="D101" s="157" t="e">
        <f>VLOOKUP(Protocol!J116,'Targeted DNA Pro UDI'!$1:$1048576,7,FALSE)</f>
        <v>#N/A</v>
      </c>
      <c r="E101" s="154" t="e">
        <f>VLOOKUP(Protocol!J116,'Targeted DNA Pro UDI'!$1:$1048576,8,FALSE)</f>
        <v>#N/A</v>
      </c>
      <c r="F101" s="157" t="e">
        <f>VLOOKUP(Protocol!J116,'Targeted DNA Pro UDI'!$1:$1048576,9,FALSE)</f>
        <v>#N/A</v>
      </c>
      <c r="G101" s="158" t="e">
        <f>VLOOKUP(Protocol!J116,'Targeted DNA Pro UDI'!$1:$1048576,10,FALSE)</f>
        <v>#N/A</v>
      </c>
    </row>
    <row r="102" spans="1:7">
      <c r="A102" s="154">
        <v>83</v>
      </c>
      <c r="B102"/>
      <c r="D102" s="157" t="e">
        <f>VLOOKUP(Protocol!J117,'Targeted DNA Pro UDI'!$1:$1048576,7,FALSE)</f>
        <v>#N/A</v>
      </c>
      <c r="E102" s="154" t="e">
        <f>VLOOKUP(Protocol!J117,'Targeted DNA Pro UDI'!$1:$1048576,8,FALSE)</f>
        <v>#N/A</v>
      </c>
      <c r="F102" s="157" t="e">
        <f>VLOOKUP(Protocol!J117,'Targeted DNA Pro UDI'!$1:$1048576,9,FALSE)</f>
        <v>#N/A</v>
      </c>
      <c r="G102" s="158" t="e">
        <f>VLOOKUP(Protocol!J117,'Targeted DNA Pro UDI'!$1:$1048576,10,FALSE)</f>
        <v>#N/A</v>
      </c>
    </row>
    <row r="103" spans="1:7">
      <c r="A103" s="154">
        <v>84</v>
      </c>
      <c r="B103"/>
      <c r="D103" s="157" t="e">
        <f>VLOOKUP(Protocol!J118,'Targeted DNA Pro UDI'!$1:$1048576,7,FALSE)</f>
        <v>#N/A</v>
      </c>
      <c r="E103" s="154" t="e">
        <f>VLOOKUP(Protocol!J118,'Targeted DNA Pro UDI'!$1:$1048576,8,FALSE)</f>
        <v>#N/A</v>
      </c>
      <c r="F103" s="157" t="e">
        <f>VLOOKUP(Protocol!J118,'Targeted DNA Pro UDI'!$1:$1048576,9,FALSE)</f>
        <v>#N/A</v>
      </c>
      <c r="G103" s="158" t="e">
        <f>VLOOKUP(Protocol!J118,'Targeted DNA Pro UDI'!$1:$1048576,10,FALSE)</f>
        <v>#N/A</v>
      </c>
    </row>
    <row r="104" spans="1:7">
      <c r="A104" s="154">
        <v>85</v>
      </c>
      <c r="B104"/>
      <c r="D104" s="157" t="e">
        <f>VLOOKUP(Protocol!J119,'Targeted DNA Pro UDI'!$1:$1048576,7,FALSE)</f>
        <v>#N/A</v>
      </c>
      <c r="E104" s="154" t="e">
        <f>VLOOKUP(Protocol!J119,'Targeted DNA Pro UDI'!$1:$1048576,8,FALSE)</f>
        <v>#N/A</v>
      </c>
      <c r="F104" s="157" t="e">
        <f>VLOOKUP(Protocol!J119,'Targeted DNA Pro UDI'!$1:$1048576,9,FALSE)</f>
        <v>#N/A</v>
      </c>
      <c r="G104" s="158" t="e">
        <f>VLOOKUP(Protocol!J119,'Targeted DNA Pro UDI'!$1:$1048576,10,FALSE)</f>
        <v>#N/A</v>
      </c>
    </row>
    <row r="105" spans="1:7">
      <c r="A105" s="154">
        <v>86</v>
      </c>
      <c r="B105"/>
      <c r="D105" s="157" t="e">
        <f>VLOOKUP(Protocol!J120,'Targeted DNA Pro UDI'!$1:$1048576,7,FALSE)</f>
        <v>#N/A</v>
      </c>
      <c r="E105" s="154" t="e">
        <f>VLOOKUP(Protocol!J120,'Targeted DNA Pro UDI'!$1:$1048576,8,FALSE)</f>
        <v>#N/A</v>
      </c>
      <c r="F105" s="157" t="e">
        <f>VLOOKUP(Protocol!J120,'Targeted DNA Pro UDI'!$1:$1048576,9,FALSE)</f>
        <v>#N/A</v>
      </c>
      <c r="G105" s="158" t="e">
        <f>VLOOKUP(Protocol!J120,'Targeted DNA Pro UDI'!$1:$1048576,10,FALSE)</f>
        <v>#N/A</v>
      </c>
    </row>
    <row r="106" spans="1:7">
      <c r="A106" s="154">
        <v>87</v>
      </c>
      <c r="B106"/>
      <c r="D106" s="157" t="e">
        <f>VLOOKUP(Protocol!J121,'Targeted DNA Pro UDI'!$1:$1048576,7,FALSE)</f>
        <v>#N/A</v>
      </c>
      <c r="E106" s="154" t="e">
        <f>VLOOKUP(Protocol!J121,'Targeted DNA Pro UDI'!$1:$1048576,8,FALSE)</f>
        <v>#N/A</v>
      </c>
      <c r="F106" s="157" t="e">
        <f>VLOOKUP(Protocol!J121,'Targeted DNA Pro UDI'!$1:$1048576,9,FALSE)</f>
        <v>#N/A</v>
      </c>
      <c r="G106" s="158" t="e">
        <f>VLOOKUP(Protocol!J121,'Targeted DNA Pro UDI'!$1:$1048576,10,FALSE)</f>
        <v>#N/A</v>
      </c>
    </row>
    <row r="107" spans="1:7">
      <c r="A107" s="154">
        <v>88</v>
      </c>
      <c r="B107"/>
      <c r="D107" s="157" t="e">
        <f>VLOOKUP(Protocol!J122,'Targeted DNA Pro UDI'!$1:$1048576,7,FALSE)</f>
        <v>#N/A</v>
      </c>
      <c r="E107" s="154" t="e">
        <f>VLOOKUP(Protocol!J122,'Targeted DNA Pro UDI'!$1:$1048576,8,FALSE)</f>
        <v>#N/A</v>
      </c>
      <c r="F107" s="157" t="e">
        <f>VLOOKUP(Protocol!J122,'Targeted DNA Pro UDI'!$1:$1048576,9,FALSE)</f>
        <v>#N/A</v>
      </c>
      <c r="G107" s="158" t="e">
        <f>VLOOKUP(Protocol!J122,'Targeted DNA Pro UDI'!$1:$1048576,10,FALSE)</f>
        <v>#N/A</v>
      </c>
    </row>
    <row r="108" spans="1:7">
      <c r="A108" s="154">
        <v>89</v>
      </c>
      <c r="B108"/>
      <c r="D108" s="157" t="e">
        <f>VLOOKUP(Protocol!J123,'Targeted DNA Pro UDI'!$1:$1048576,7,FALSE)</f>
        <v>#N/A</v>
      </c>
      <c r="E108" s="154" t="e">
        <f>VLOOKUP(Protocol!J123,'Targeted DNA Pro UDI'!$1:$1048576,8,FALSE)</f>
        <v>#N/A</v>
      </c>
      <c r="F108" s="157" t="e">
        <f>VLOOKUP(Protocol!J123,'Targeted DNA Pro UDI'!$1:$1048576,9,FALSE)</f>
        <v>#N/A</v>
      </c>
      <c r="G108" s="158" t="e">
        <f>VLOOKUP(Protocol!J123,'Targeted DNA Pro UDI'!$1:$1048576,10,FALSE)</f>
        <v>#N/A</v>
      </c>
    </row>
    <row r="109" spans="1:7">
      <c r="A109" s="154">
        <v>90</v>
      </c>
      <c r="B109"/>
      <c r="D109" s="157" t="e">
        <f>VLOOKUP(Protocol!J124,'Targeted DNA Pro UDI'!$1:$1048576,7,FALSE)</f>
        <v>#N/A</v>
      </c>
      <c r="E109" s="154" t="e">
        <f>VLOOKUP(Protocol!J124,'Targeted DNA Pro UDI'!$1:$1048576,8,FALSE)</f>
        <v>#N/A</v>
      </c>
      <c r="F109" s="157" t="e">
        <f>VLOOKUP(Protocol!J124,'Targeted DNA Pro UDI'!$1:$1048576,9,FALSE)</f>
        <v>#N/A</v>
      </c>
      <c r="G109" s="158" t="e">
        <f>VLOOKUP(Protocol!J124,'Targeted DNA Pro UDI'!$1:$1048576,10,FALSE)</f>
        <v>#N/A</v>
      </c>
    </row>
    <row r="110" spans="1:7">
      <c r="A110" s="154">
        <v>91</v>
      </c>
      <c r="B110"/>
      <c r="D110" s="157" t="e">
        <f>VLOOKUP(Protocol!J125,'Targeted DNA Pro UDI'!$1:$1048576,7,FALSE)</f>
        <v>#N/A</v>
      </c>
      <c r="E110" s="154" t="e">
        <f>VLOOKUP(Protocol!J125,'Targeted DNA Pro UDI'!$1:$1048576,8,FALSE)</f>
        <v>#N/A</v>
      </c>
      <c r="F110" s="157" t="e">
        <f>VLOOKUP(Protocol!J125,'Targeted DNA Pro UDI'!$1:$1048576,9,FALSE)</f>
        <v>#N/A</v>
      </c>
      <c r="G110" s="158" t="e">
        <f>VLOOKUP(Protocol!J125,'Targeted DNA Pro UDI'!$1:$1048576,10,FALSE)</f>
        <v>#N/A</v>
      </c>
    </row>
    <row r="111" spans="1:7">
      <c r="A111" s="154">
        <v>92</v>
      </c>
      <c r="B111"/>
      <c r="D111" s="157" t="e">
        <f>VLOOKUP(Protocol!J126,'Targeted DNA Pro UDI'!$1:$1048576,7,FALSE)</f>
        <v>#N/A</v>
      </c>
      <c r="E111" s="154" t="e">
        <f>VLOOKUP(Protocol!J126,'Targeted DNA Pro UDI'!$1:$1048576,8,FALSE)</f>
        <v>#N/A</v>
      </c>
      <c r="F111" s="157" t="e">
        <f>VLOOKUP(Protocol!J126,'Targeted DNA Pro UDI'!$1:$1048576,9,FALSE)</f>
        <v>#N/A</v>
      </c>
      <c r="G111" s="158" t="e">
        <f>VLOOKUP(Protocol!J126,'Targeted DNA Pro UDI'!$1:$1048576,10,FALSE)</f>
        <v>#N/A</v>
      </c>
    </row>
    <row r="112" spans="1:7">
      <c r="A112" s="154">
        <v>93</v>
      </c>
      <c r="B112"/>
      <c r="D112" s="157" t="e">
        <f>VLOOKUP(Protocol!J127,'Targeted DNA Pro UDI'!$1:$1048576,7,FALSE)</f>
        <v>#N/A</v>
      </c>
      <c r="E112" s="154" t="e">
        <f>VLOOKUP(Protocol!J127,'Targeted DNA Pro UDI'!$1:$1048576,8,FALSE)</f>
        <v>#N/A</v>
      </c>
      <c r="F112" s="157" t="e">
        <f>VLOOKUP(Protocol!J127,'Targeted DNA Pro UDI'!$1:$1048576,9,FALSE)</f>
        <v>#N/A</v>
      </c>
      <c r="G112" s="158" t="e">
        <f>VLOOKUP(Protocol!J127,'Targeted DNA Pro UDI'!$1:$1048576,10,FALSE)</f>
        <v>#N/A</v>
      </c>
    </row>
    <row r="113" spans="1:7">
      <c r="A113" s="154">
        <v>94</v>
      </c>
      <c r="B113"/>
      <c r="D113" s="157" t="e">
        <f>VLOOKUP(Protocol!J128,'Targeted DNA Pro UDI'!$1:$1048576,7,FALSE)</f>
        <v>#N/A</v>
      </c>
      <c r="E113" s="154" t="e">
        <f>VLOOKUP(Protocol!J128,'Targeted DNA Pro UDI'!$1:$1048576,8,FALSE)</f>
        <v>#N/A</v>
      </c>
      <c r="F113" s="157" t="e">
        <f>VLOOKUP(Protocol!J128,'Targeted DNA Pro UDI'!$1:$1048576,9,FALSE)</f>
        <v>#N/A</v>
      </c>
      <c r="G113" s="158" t="e">
        <f>VLOOKUP(Protocol!J128,'Targeted DNA Pro UDI'!$1:$1048576,10,FALSE)</f>
        <v>#N/A</v>
      </c>
    </row>
    <row r="114" spans="1:7">
      <c r="A114" s="154">
        <v>95</v>
      </c>
      <c r="B114"/>
      <c r="D114" s="157" t="e">
        <f>VLOOKUP(Protocol!J129,'Targeted DNA Pro UDI'!$1:$1048576,7,FALSE)</f>
        <v>#N/A</v>
      </c>
      <c r="E114" s="154" t="e">
        <f>VLOOKUP(Protocol!J129,'Targeted DNA Pro UDI'!$1:$1048576,8,FALSE)</f>
        <v>#N/A</v>
      </c>
      <c r="F114" s="157" t="e">
        <f>VLOOKUP(Protocol!J129,'Targeted DNA Pro UDI'!$1:$1048576,9,FALSE)</f>
        <v>#N/A</v>
      </c>
      <c r="G114" s="158" t="e">
        <f>VLOOKUP(Protocol!J129,'Targeted DNA Pro UDI'!$1:$1048576,10,FALSE)</f>
        <v>#N/A</v>
      </c>
    </row>
    <row r="115" spans="1:7">
      <c r="A115" s="154">
        <v>96</v>
      </c>
      <c r="B115"/>
      <c r="D115" s="157" t="e">
        <f>VLOOKUP(Protocol!J130,'Targeted DNA Pro UDI'!$1:$1048576,7,FALSE)</f>
        <v>#N/A</v>
      </c>
      <c r="E115" s="154" t="e">
        <f>VLOOKUP(Protocol!J130,'Targeted DNA Pro UDI'!$1:$1048576,8,FALSE)</f>
        <v>#N/A</v>
      </c>
      <c r="F115" s="157" t="e">
        <f>VLOOKUP(Protocol!J130,'Targeted DNA Pro UDI'!$1:$1048576,9,FALSE)</f>
        <v>#N/A</v>
      </c>
      <c r="G115" s="158" t="e">
        <f>VLOOKUP(Protocol!J130,'Targeted DNA Pro UDI'!$1:$1048576,10,FALSE)</f>
        <v>#N/A</v>
      </c>
    </row>
  </sheetData>
  <conditionalFormatting sqref="E20:E115">
    <cfRule type="containsErrors" dxfId="23" priority="8">
      <formula>ISERROR(E20)</formula>
    </cfRule>
  </conditionalFormatting>
  <conditionalFormatting sqref="G20:G115">
    <cfRule type="containsErrors" dxfId="22" priority="7">
      <formula>ISERROR(G20)</formula>
    </cfRule>
  </conditionalFormatting>
  <conditionalFormatting sqref="D20:D115">
    <cfRule type="containsErrors" dxfId="21" priority="3">
      <formula>ISERROR(D20)</formula>
    </cfRule>
    <cfRule type="cellIs" dxfId="20" priority="5" operator="equal">
      <formula>0</formula>
    </cfRule>
  </conditionalFormatting>
  <conditionalFormatting sqref="F20:F115">
    <cfRule type="containsErrors" dxfId="19" priority="2">
      <formula>ISERROR(F20)</formula>
    </cfRule>
    <cfRule type="cellIs" dxfId="18" priority="4" operator="equal">
      <formula>0</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B55A1-9AAF-42B5-AA04-876862913810}">
  <sheetPr>
    <tabColor theme="2" tint="-0.499984740745262"/>
  </sheetPr>
  <dimension ref="A1:L122"/>
  <sheetViews>
    <sheetView workbookViewId="0">
      <selection activeCell="H120" sqref="H120"/>
    </sheetView>
  </sheetViews>
  <sheetFormatPr baseColWidth="10" defaultColWidth="8.19921875" defaultRowHeight="13.8"/>
  <cols>
    <col min="1" max="1" width="21.8984375" style="154" bestFit="1" customWidth="1"/>
    <col min="2" max="2" width="28.19921875" style="154" customWidth="1"/>
    <col min="3" max="3" width="15.59765625" style="154" bestFit="1" customWidth="1"/>
    <col min="4" max="4" width="11.69921875" style="157" bestFit="1" customWidth="1"/>
    <col min="5" max="5" width="13.09765625" style="157" bestFit="1" customWidth="1"/>
    <col min="6" max="6" width="11.69921875" style="157" bestFit="1" customWidth="1"/>
    <col min="7" max="7" width="13.69921875" style="154" bestFit="1" customWidth="1"/>
    <col min="8" max="8" width="14.3984375" style="154" bestFit="1" customWidth="1"/>
    <col min="9" max="16384" width="8.19921875" style="154"/>
  </cols>
  <sheetData>
    <row r="1" spans="1:12">
      <c r="A1" s="38" t="s">
        <v>1720</v>
      </c>
      <c r="B1" s="38"/>
      <c r="C1" s="152"/>
      <c r="D1" s="152"/>
      <c r="E1" s="153"/>
      <c r="F1" s="153"/>
      <c r="K1" s="153"/>
      <c r="L1" s="153"/>
    </row>
    <row r="2" spans="1:12">
      <c r="A2" s="38" t="s">
        <v>5935</v>
      </c>
      <c r="B2" s="321">
        <v>2</v>
      </c>
      <c r="C2" s="152"/>
      <c r="D2" s="152"/>
      <c r="E2" s="153"/>
      <c r="F2" s="153"/>
      <c r="K2" s="153"/>
      <c r="L2" s="153"/>
    </row>
    <row r="3" spans="1:12">
      <c r="A3" s="38" t="s">
        <v>5936</v>
      </c>
      <c r="B3" s="41"/>
      <c r="C3" s="152"/>
      <c r="D3" s="152"/>
      <c r="E3" s="153"/>
      <c r="F3" s="155"/>
      <c r="K3" s="153"/>
      <c r="L3" s="153"/>
    </row>
    <row r="4" spans="1:12">
      <c r="A4" s="38" t="s">
        <v>5937</v>
      </c>
      <c r="B4" s="38" t="s">
        <v>6033</v>
      </c>
      <c r="C4" s="152"/>
      <c r="D4" s="152"/>
      <c r="E4" s="153"/>
      <c r="F4" s="153"/>
      <c r="K4" s="153"/>
      <c r="L4" s="153"/>
    </row>
    <row r="5" spans="1:12">
      <c r="A5" s="38" t="s">
        <v>5938</v>
      </c>
      <c r="B5" s="38" t="s">
        <v>5939</v>
      </c>
      <c r="C5" s="152"/>
      <c r="D5" s="156"/>
      <c r="E5" s="153"/>
      <c r="F5" s="153"/>
      <c r="K5" s="153"/>
      <c r="L5" s="155"/>
    </row>
    <row r="6" spans="1:12">
      <c r="A6" s="38"/>
      <c r="B6" s="38"/>
      <c r="C6" s="152"/>
      <c r="D6" s="152"/>
      <c r="E6" s="153"/>
      <c r="F6" s="153"/>
      <c r="K6" s="153"/>
      <c r="L6" s="153"/>
    </row>
    <row r="7" spans="1:12">
      <c r="A7" s="38" t="s">
        <v>1732</v>
      </c>
      <c r="B7" s="38"/>
      <c r="C7" s="152"/>
      <c r="D7" s="152"/>
      <c r="E7" s="153"/>
      <c r="F7" s="153"/>
      <c r="K7" s="153"/>
      <c r="L7" s="153"/>
    </row>
    <row r="8" spans="1:12">
      <c r="A8" s="38" t="s">
        <v>5940</v>
      </c>
      <c r="B8" s="38">
        <v>149</v>
      </c>
      <c r="C8" s="152"/>
      <c r="D8" s="152"/>
      <c r="E8" s="153"/>
      <c r="F8" s="152"/>
      <c r="K8" s="153"/>
      <c r="L8" s="153"/>
    </row>
    <row r="9" spans="1:12">
      <c r="A9" s="38" t="s">
        <v>5941</v>
      </c>
      <c r="B9" s="38">
        <v>149</v>
      </c>
      <c r="C9" s="152"/>
      <c r="D9" s="152"/>
      <c r="K9" s="153"/>
      <c r="L9" s="153"/>
    </row>
    <row r="10" spans="1:12">
      <c r="A10" s="38" t="s">
        <v>5942</v>
      </c>
      <c r="B10" s="38">
        <v>10</v>
      </c>
      <c r="C10" s="152"/>
      <c r="D10" s="152"/>
      <c r="E10" s="153"/>
      <c r="F10" s="153"/>
      <c r="K10" s="153"/>
      <c r="L10" s="153"/>
    </row>
    <row r="11" spans="1:12">
      <c r="A11" s="38" t="s">
        <v>5943</v>
      </c>
      <c r="B11" s="38">
        <v>10</v>
      </c>
      <c r="C11" s="152"/>
      <c r="D11" s="152"/>
      <c r="E11" s="153"/>
      <c r="F11" s="153"/>
    </row>
    <row r="12" spans="1:12">
      <c r="A12" s="38"/>
      <c r="B12" s="38"/>
      <c r="C12" s="152"/>
      <c r="D12" s="152"/>
      <c r="E12" s="153"/>
      <c r="F12" s="153"/>
      <c r="K12" s="153"/>
      <c r="L12" s="153"/>
    </row>
    <row r="13" spans="1:12">
      <c r="A13" s="38" t="s">
        <v>5944</v>
      </c>
      <c r="B13" s="38"/>
      <c r="C13" s="152"/>
      <c r="D13" s="152"/>
      <c r="K13" s="153"/>
      <c r="L13" s="153"/>
    </row>
    <row r="14" spans="1:12">
      <c r="A14" s="38" t="s">
        <v>5945</v>
      </c>
      <c r="B14" s="38" t="s">
        <v>5946</v>
      </c>
      <c r="C14" s="152"/>
      <c r="D14" s="152"/>
      <c r="K14" s="153"/>
      <c r="L14" s="153"/>
    </row>
    <row r="15" spans="1:12">
      <c r="A15" s="38" t="s">
        <v>5947</v>
      </c>
      <c r="B15" s="38" t="s">
        <v>5948</v>
      </c>
      <c r="C15" s="152"/>
      <c r="D15" s="152"/>
      <c r="K15" s="153"/>
      <c r="L15" s="153"/>
    </row>
    <row r="16" spans="1:12">
      <c r="A16" s="38" t="s">
        <v>5949</v>
      </c>
      <c r="B16" s="38" t="s">
        <v>5950</v>
      </c>
      <c r="C16" s="152"/>
      <c r="D16" s="152"/>
      <c r="K16" s="153"/>
      <c r="L16" s="153"/>
    </row>
    <row r="17" spans="1:12">
      <c r="A17" s="38" t="s">
        <v>5951</v>
      </c>
      <c r="B17" s="38" t="b">
        <v>1</v>
      </c>
      <c r="C17" s="152"/>
      <c r="D17" s="152"/>
      <c r="K17" s="153"/>
      <c r="L17" s="153"/>
    </row>
    <row r="18" spans="1:12">
      <c r="A18" s="38"/>
      <c r="B18" s="38"/>
      <c r="C18" s="152"/>
      <c r="D18" s="152"/>
      <c r="K18" s="153"/>
      <c r="L18" s="153"/>
    </row>
    <row r="19" spans="1:12">
      <c r="A19" s="154" t="s">
        <v>5952</v>
      </c>
    </row>
    <row r="20" spans="1:12">
      <c r="A20" s="38" t="s">
        <v>1737</v>
      </c>
      <c r="B20" s="38" t="s">
        <v>1729</v>
      </c>
      <c r="C20" s="38" t="s">
        <v>1738</v>
      </c>
      <c r="D20" s="38" t="s">
        <v>1739</v>
      </c>
      <c r="E20" s="38" t="s">
        <v>1740</v>
      </c>
      <c r="F20" s="38" t="s">
        <v>1741</v>
      </c>
      <c r="G20" s="38" t="s">
        <v>1742</v>
      </c>
      <c r="H20" s="38" t="s">
        <v>1743</v>
      </c>
    </row>
    <row r="21" spans="1:12">
      <c r="A21" s="154">
        <v>1</v>
      </c>
      <c r="B21"/>
      <c r="D21" s="157" t="str">
        <f>VLOOKUP(Protocol!J35,'Targeted DNA Pro UDI'!$1:$1048576,7,FALSE)</f>
        <v>Proi7UDI-001</v>
      </c>
      <c r="E21" s="154" t="str">
        <f>VLOOKUP(Protocol!J35,'Targeted DNA Pro UDI'!$1:$1048576,8,FALSE)</f>
        <v>ACAACGTTCA</v>
      </c>
      <c r="F21" s="157" t="str">
        <f>VLOOKUP(Protocol!J35,'Targeted DNA Pro UDI'!$1:$1048576,9,FALSE)</f>
        <v>Proi5UDI-001</v>
      </c>
      <c r="G21" s="158" t="str">
        <f>VLOOKUP(Protocol!J35,'Targeted DNA Pro UDI'!$1:$1048576,10,FALSE)</f>
        <v>ATGGCCGACT</v>
      </c>
    </row>
    <row r="22" spans="1:12">
      <c r="A22" s="154">
        <v>2</v>
      </c>
      <c r="B22"/>
      <c r="D22" s="157" t="e">
        <f>VLOOKUP(Protocol!J36,'Targeted DNA Pro UDI'!$1:$1048576,7,FALSE)</f>
        <v>#N/A</v>
      </c>
      <c r="E22" s="154" t="e">
        <f>VLOOKUP(Protocol!J36,'Targeted DNA Pro UDI'!$1:$1048576,8,FALSE)</f>
        <v>#N/A</v>
      </c>
      <c r="F22" s="157" t="e">
        <f>VLOOKUP(Protocol!J36,'Targeted DNA Pro UDI'!$1:$1048576,9,FALSE)</f>
        <v>#N/A</v>
      </c>
      <c r="G22" s="158" t="e">
        <f>VLOOKUP(Protocol!J36,'Targeted DNA Pro UDI'!$1:$1048576,10,FALSE)</f>
        <v>#N/A</v>
      </c>
    </row>
    <row r="23" spans="1:12">
      <c r="A23" s="154">
        <v>3</v>
      </c>
      <c r="B23"/>
      <c r="D23" s="157" t="e">
        <f>VLOOKUP(Protocol!J37,'Targeted DNA Pro UDI'!$1:$1048576,7,FALSE)</f>
        <v>#N/A</v>
      </c>
      <c r="E23" s="154" t="e">
        <f>VLOOKUP(Protocol!J37,'Targeted DNA Pro UDI'!$1:$1048576,8,FALSE)</f>
        <v>#N/A</v>
      </c>
      <c r="F23" s="157" t="e">
        <f>VLOOKUP(Protocol!J37,'Targeted DNA Pro UDI'!$1:$1048576,9,FALSE)</f>
        <v>#N/A</v>
      </c>
      <c r="G23" s="158" t="e">
        <f>VLOOKUP(Protocol!J37,'Targeted DNA Pro UDI'!$1:$1048576,10,FALSE)</f>
        <v>#N/A</v>
      </c>
    </row>
    <row r="24" spans="1:12">
      <c r="A24" s="154">
        <v>4</v>
      </c>
      <c r="B24"/>
      <c r="D24" s="157" t="e">
        <f>VLOOKUP(Protocol!J38,'Targeted DNA Pro UDI'!$1:$1048576,7,FALSE)</f>
        <v>#N/A</v>
      </c>
      <c r="E24" s="154" t="e">
        <f>VLOOKUP(Protocol!J38,'Targeted DNA Pro UDI'!$1:$1048576,8,FALSE)</f>
        <v>#N/A</v>
      </c>
      <c r="F24" s="157" t="e">
        <f>VLOOKUP(Protocol!J38,'Targeted DNA Pro UDI'!$1:$1048576,9,FALSE)</f>
        <v>#N/A</v>
      </c>
      <c r="G24" s="158" t="e">
        <f>VLOOKUP(Protocol!J38,'Targeted DNA Pro UDI'!$1:$1048576,10,FALSE)</f>
        <v>#N/A</v>
      </c>
    </row>
    <row r="25" spans="1:12">
      <c r="A25" s="154">
        <v>5</v>
      </c>
      <c r="B25"/>
      <c r="D25" s="157" t="e">
        <f>VLOOKUP(Protocol!J39,'Targeted DNA Pro UDI'!$1:$1048576,7,FALSE)</f>
        <v>#N/A</v>
      </c>
      <c r="E25" s="154" t="e">
        <f>VLOOKUP(Protocol!J39,'Targeted DNA Pro UDI'!$1:$1048576,8,FALSE)</f>
        <v>#N/A</v>
      </c>
      <c r="F25" s="157" t="e">
        <f>VLOOKUP(Protocol!J39,'Targeted DNA Pro UDI'!$1:$1048576,9,FALSE)</f>
        <v>#N/A</v>
      </c>
      <c r="G25" s="158" t="e">
        <f>VLOOKUP(Protocol!J39,'Targeted DNA Pro UDI'!$1:$1048576,10,FALSE)</f>
        <v>#N/A</v>
      </c>
    </row>
    <row r="26" spans="1:12">
      <c r="A26" s="154">
        <v>6</v>
      </c>
      <c r="B26"/>
      <c r="D26" s="157" t="e">
        <f>VLOOKUP(Protocol!J40,'Targeted DNA Pro UDI'!$1:$1048576,7,FALSE)</f>
        <v>#N/A</v>
      </c>
      <c r="E26" s="154" t="e">
        <f>VLOOKUP(Protocol!J40,'Targeted DNA Pro UDI'!$1:$1048576,8,FALSE)</f>
        <v>#N/A</v>
      </c>
      <c r="F26" s="157" t="e">
        <f>VLOOKUP(Protocol!J40,'Targeted DNA Pro UDI'!$1:$1048576,9,FALSE)</f>
        <v>#N/A</v>
      </c>
      <c r="G26" s="158" t="e">
        <f>VLOOKUP(Protocol!J40,'Targeted DNA Pro UDI'!$1:$1048576,10,FALSE)</f>
        <v>#N/A</v>
      </c>
    </row>
    <row r="27" spans="1:12">
      <c r="A27" s="154">
        <v>7</v>
      </c>
      <c r="B27"/>
      <c r="D27" s="157" t="e">
        <f>VLOOKUP(Protocol!J41,'Targeted DNA Pro UDI'!$1:$1048576,7,FALSE)</f>
        <v>#N/A</v>
      </c>
      <c r="E27" s="154" t="e">
        <f>VLOOKUP(Protocol!J41,'Targeted DNA Pro UDI'!$1:$1048576,8,FALSE)</f>
        <v>#N/A</v>
      </c>
      <c r="F27" s="157" t="e">
        <f>VLOOKUP(Protocol!J41,'Targeted DNA Pro UDI'!$1:$1048576,9,FALSE)</f>
        <v>#N/A</v>
      </c>
      <c r="G27" s="158" t="e">
        <f>VLOOKUP(Protocol!J41,'Targeted DNA Pro UDI'!$1:$1048576,10,FALSE)</f>
        <v>#N/A</v>
      </c>
    </row>
    <row r="28" spans="1:12">
      <c r="A28" s="154">
        <v>8</v>
      </c>
      <c r="B28"/>
      <c r="D28" s="157" t="e">
        <f>VLOOKUP(Protocol!J42,'Targeted DNA Pro UDI'!$1:$1048576,7,FALSE)</f>
        <v>#N/A</v>
      </c>
      <c r="E28" s="154" t="e">
        <f>VLOOKUP(Protocol!J42,'Targeted DNA Pro UDI'!$1:$1048576,8,FALSE)</f>
        <v>#N/A</v>
      </c>
      <c r="F28" s="157" t="e">
        <f>VLOOKUP(Protocol!J42,'Targeted DNA Pro UDI'!$1:$1048576,9,FALSE)</f>
        <v>#N/A</v>
      </c>
      <c r="G28" s="158" t="e">
        <f>VLOOKUP(Protocol!J42,'Targeted DNA Pro UDI'!$1:$1048576,10,FALSE)</f>
        <v>#N/A</v>
      </c>
    </row>
    <row r="29" spans="1:12">
      <c r="A29" s="154">
        <v>9</v>
      </c>
      <c r="B29"/>
      <c r="D29" s="157" t="e">
        <f>VLOOKUP(Protocol!J43,'Targeted DNA Pro UDI'!$1:$1048576,7,FALSE)</f>
        <v>#N/A</v>
      </c>
      <c r="E29" s="154" t="e">
        <f>VLOOKUP(Protocol!J43,'Targeted DNA Pro UDI'!$1:$1048576,8,FALSE)</f>
        <v>#N/A</v>
      </c>
      <c r="F29" s="157" t="e">
        <f>VLOOKUP(Protocol!J43,'Targeted DNA Pro UDI'!$1:$1048576,9,FALSE)</f>
        <v>#N/A</v>
      </c>
      <c r="G29" s="158" t="e">
        <f>VLOOKUP(Protocol!J43,'Targeted DNA Pro UDI'!$1:$1048576,10,FALSE)</f>
        <v>#N/A</v>
      </c>
    </row>
    <row r="30" spans="1:12">
      <c r="A30" s="154">
        <v>10</v>
      </c>
      <c r="B30"/>
      <c r="D30" s="157" t="e">
        <f>VLOOKUP(Protocol!J44,'Targeted DNA Pro UDI'!$1:$1048576,7,FALSE)</f>
        <v>#N/A</v>
      </c>
      <c r="E30" s="154" t="e">
        <f>VLOOKUP(Protocol!J44,'Targeted DNA Pro UDI'!$1:$1048576,8,FALSE)</f>
        <v>#N/A</v>
      </c>
      <c r="F30" s="157" t="e">
        <f>VLOOKUP(Protocol!J44,'Targeted DNA Pro UDI'!$1:$1048576,9,FALSE)</f>
        <v>#N/A</v>
      </c>
      <c r="G30" s="158" t="e">
        <f>VLOOKUP(Protocol!J44,'Targeted DNA Pro UDI'!$1:$1048576,10,FALSE)</f>
        <v>#N/A</v>
      </c>
    </row>
    <row r="31" spans="1:12">
      <c r="A31" s="154">
        <v>11</v>
      </c>
      <c r="B31"/>
      <c r="D31" s="157" t="e">
        <f>VLOOKUP(Protocol!J45,'Targeted DNA Pro UDI'!$1:$1048576,7,FALSE)</f>
        <v>#N/A</v>
      </c>
      <c r="E31" s="154" t="e">
        <f>VLOOKUP(Protocol!J45,'Targeted DNA Pro UDI'!$1:$1048576,8,FALSE)</f>
        <v>#N/A</v>
      </c>
      <c r="F31" s="157" t="e">
        <f>VLOOKUP(Protocol!J45,'Targeted DNA Pro UDI'!$1:$1048576,9,FALSE)</f>
        <v>#N/A</v>
      </c>
      <c r="G31" s="158" t="e">
        <f>VLOOKUP(Protocol!J45,'Targeted DNA Pro UDI'!$1:$1048576,10,FALSE)</f>
        <v>#N/A</v>
      </c>
    </row>
    <row r="32" spans="1:12">
      <c r="A32" s="154">
        <v>12</v>
      </c>
      <c r="B32"/>
      <c r="D32" s="157" t="e">
        <f>VLOOKUP(Protocol!J46,'Targeted DNA Pro UDI'!$1:$1048576,7,FALSE)</f>
        <v>#N/A</v>
      </c>
      <c r="E32" s="154" t="e">
        <f>VLOOKUP(Protocol!J46,'Targeted DNA Pro UDI'!$1:$1048576,8,FALSE)</f>
        <v>#N/A</v>
      </c>
      <c r="F32" s="157" t="e">
        <f>VLOOKUP(Protocol!J46,'Targeted DNA Pro UDI'!$1:$1048576,9,FALSE)</f>
        <v>#N/A</v>
      </c>
      <c r="G32" s="158" t="e">
        <f>VLOOKUP(Protocol!J46,'Targeted DNA Pro UDI'!$1:$1048576,10,FALSE)</f>
        <v>#N/A</v>
      </c>
    </row>
    <row r="33" spans="1:7">
      <c r="A33" s="154">
        <v>13</v>
      </c>
      <c r="B33"/>
      <c r="D33" s="157" t="e">
        <f>VLOOKUP(Protocol!J47,'Targeted DNA Pro UDI'!$1:$1048576,7,FALSE)</f>
        <v>#N/A</v>
      </c>
      <c r="E33" s="154" t="e">
        <f>VLOOKUP(Protocol!J47,'Targeted DNA Pro UDI'!$1:$1048576,8,FALSE)</f>
        <v>#N/A</v>
      </c>
      <c r="F33" s="157" t="e">
        <f>VLOOKUP(Protocol!J47,'Targeted DNA Pro UDI'!$1:$1048576,9,FALSE)</f>
        <v>#N/A</v>
      </c>
      <c r="G33" s="158" t="e">
        <f>VLOOKUP(Protocol!J47,'Targeted DNA Pro UDI'!$1:$1048576,10,FALSE)</f>
        <v>#N/A</v>
      </c>
    </row>
    <row r="34" spans="1:7">
      <c r="A34" s="154">
        <v>14</v>
      </c>
      <c r="B34"/>
      <c r="D34" s="157" t="e">
        <f>VLOOKUP(Protocol!J48,'Targeted DNA Pro UDI'!$1:$1048576,7,FALSE)</f>
        <v>#N/A</v>
      </c>
      <c r="E34" s="154" t="e">
        <f>VLOOKUP(Protocol!J48,'Targeted DNA Pro UDI'!$1:$1048576,8,FALSE)</f>
        <v>#N/A</v>
      </c>
      <c r="F34" s="157" t="e">
        <f>VLOOKUP(Protocol!J48,'Targeted DNA Pro UDI'!$1:$1048576,9,FALSE)</f>
        <v>#N/A</v>
      </c>
      <c r="G34" s="158" t="e">
        <f>VLOOKUP(Protocol!J48,'Targeted DNA Pro UDI'!$1:$1048576,10,FALSE)</f>
        <v>#N/A</v>
      </c>
    </row>
    <row r="35" spans="1:7">
      <c r="A35" s="154">
        <v>15</v>
      </c>
      <c r="B35"/>
      <c r="D35" s="157" t="e">
        <f>VLOOKUP(Protocol!J49,'Targeted DNA Pro UDI'!$1:$1048576,7,FALSE)</f>
        <v>#N/A</v>
      </c>
      <c r="E35" s="154" t="e">
        <f>VLOOKUP(Protocol!J49,'Targeted DNA Pro UDI'!$1:$1048576,8,FALSE)</f>
        <v>#N/A</v>
      </c>
      <c r="F35" s="157" t="e">
        <f>VLOOKUP(Protocol!J49,'Targeted DNA Pro UDI'!$1:$1048576,9,FALSE)</f>
        <v>#N/A</v>
      </c>
      <c r="G35" s="158" t="e">
        <f>VLOOKUP(Protocol!J49,'Targeted DNA Pro UDI'!$1:$1048576,10,FALSE)</f>
        <v>#N/A</v>
      </c>
    </row>
    <row r="36" spans="1:7">
      <c r="A36" s="154">
        <v>16</v>
      </c>
      <c r="B36"/>
      <c r="D36" s="157" t="e">
        <f>VLOOKUP(Protocol!J50,'Targeted DNA Pro UDI'!$1:$1048576,7,FALSE)</f>
        <v>#N/A</v>
      </c>
      <c r="E36" s="154" t="e">
        <f>VLOOKUP(Protocol!J50,'Targeted DNA Pro UDI'!$1:$1048576,8,FALSE)</f>
        <v>#N/A</v>
      </c>
      <c r="F36" s="157" t="e">
        <f>VLOOKUP(Protocol!J50,'Targeted DNA Pro UDI'!$1:$1048576,9,FALSE)</f>
        <v>#N/A</v>
      </c>
      <c r="G36" s="158" t="e">
        <f>VLOOKUP(Protocol!J50,'Targeted DNA Pro UDI'!$1:$1048576,10,FALSE)</f>
        <v>#N/A</v>
      </c>
    </row>
    <row r="37" spans="1:7">
      <c r="A37" s="154">
        <v>17</v>
      </c>
      <c r="B37"/>
      <c r="D37" s="157" t="e">
        <f>VLOOKUP(Protocol!J51,'Targeted DNA Pro UDI'!$1:$1048576,7,FALSE)</f>
        <v>#N/A</v>
      </c>
      <c r="E37" s="154" t="e">
        <f>VLOOKUP(Protocol!J51,'Targeted DNA Pro UDI'!$1:$1048576,8,FALSE)</f>
        <v>#N/A</v>
      </c>
      <c r="F37" s="157" t="e">
        <f>VLOOKUP(Protocol!J51,'Targeted DNA Pro UDI'!$1:$1048576,9,FALSE)</f>
        <v>#N/A</v>
      </c>
      <c r="G37" s="158" t="e">
        <f>VLOOKUP(Protocol!J51,'Targeted DNA Pro UDI'!$1:$1048576,10,FALSE)</f>
        <v>#N/A</v>
      </c>
    </row>
    <row r="38" spans="1:7">
      <c r="A38" s="154">
        <v>18</v>
      </c>
      <c r="B38"/>
      <c r="D38" s="157" t="e">
        <f>VLOOKUP(Protocol!J52,'Targeted DNA Pro UDI'!$1:$1048576,7,FALSE)</f>
        <v>#N/A</v>
      </c>
      <c r="E38" s="154" t="e">
        <f>VLOOKUP(Protocol!J52,'Targeted DNA Pro UDI'!$1:$1048576,8,FALSE)</f>
        <v>#N/A</v>
      </c>
      <c r="F38" s="157" t="e">
        <f>VLOOKUP(Protocol!J52,'Targeted DNA Pro UDI'!$1:$1048576,9,FALSE)</f>
        <v>#N/A</v>
      </c>
      <c r="G38" s="158" t="e">
        <f>VLOOKUP(Protocol!J52,'Targeted DNA Pro UDI'!$1:$1048576,10,FALSE)</f>
        <v>#N/A</v>
      </c>
    </row>
    <row r="39" spans="1:7">
      <c r="A39" s="154">
        <v>19</v>
      </c>
      <c r="B39"/>
      <c r="D39" s="157" t="e">
        <f>VLOOKUP(Protocol!J53,'Targeted DNA Pro UDI'!$1:$1048576,7,FALSE)</f>
        <v>#N/A</v>
      </c>
      <c r="E39" s="154" t="e">
        <f>VLOOKUP(Protocol!J53,'Targeted DNA Pro UDI'!$1:$1048576,8,FALSE)</f>
        <v>#N/A</v>
      </c>
      <c r="F39" s="157" t="e">
        <f>VLOOKUP(Protocol!J53,'Targeted DNA Pro UDI'!$1:$1048576,9,FALSE)</f>
        <v>#N/A</v>
      </c>
      <c r="G39" s="158" t="e">
        <f>VLOOKUP(Protocol!J53,'Targeted DNA Pro UDI'!$1:$1048576,10,FALSE)</f>
        <v>#N/A</v>
      </c>
    </row>
    <row r="40" spans="1:7">
      <c r="A40" s="154">
        <v>20</v>
      </c>
      <c r="B40"/>
      <c r="D40" s="157" t="e">
        <f>VLOOKUP(Protocol!J54,'Targeted DNA Pro UDI'!$1:$1048576,7,FALSE)</f>
        <v>#N/A</v>
      </c>
      <c r="E40" s="154" t="e">
        <f>VLOOKUP(Protocol!J54,'Targeted DNA Pro UDI'!$1:$1048576,8,FALSE)</f>
        <v>#N/A</v>
      </c>
      <c r="F40" s="157" t="e">
        <f>VLOOKUP(Protocol!J54,'Targeted DNA Pro UDI'!$1:$1048576,9,FALSE)</f>
        <v>#N/A</v>
      </c>
      <c r="G40" s="158" t="e">
        <f>VLOOKUP(Protocol!J54,'Targeted DNA Pro UDI'!$1:$1048576,10,FALSE)</f>
        <v>#N/A</v>
      </c>
    </row>
    <row r="41" spans="1:7">
      <c r="A41" s="154">
        <v>21</v>
      </c>
      <c r="B41"/>
      <c r="D41" s="157" t="e">
        <f>VLOOKUP(Protocol!J55,'Targeted DNA Pro UDI'!$1:$1048576,7,FALSE)</f>
        <v>#N/A</v>
      </c>
      <c r="E41" s="154" t="e">
        <f>VLOOKUP(Protocol!J55,'Targeted DNA Pro UDI'!$1:$1048576,8,FALSE)</f>
        <v>#N/A</v>
      </c>
      <c r="F41" s="157" t="e">
        <f>VLOOKUP(Protocol!J55,'Targeted DNA Pro UDI'!$1:$1048576,9,FALSE)</f>
        <v>#N/A</v>
      </c>
      <c r="G41" s="158" t="e">
        <f>VLOOKUP(Protocol!J55,'Targeted DNA Pro UDI'!$1:$1048576,10,FALSE)</f>
        <v>#N/A</v>
      </c>
    </row>
    <row r="42" spans="1:7">
      <c r="A42" s="154">
        <v>22</v>
      </c>
      <c r="B42"/>
      <c r="D42" s="157" t="e">
        <f>VLOOKUP(Protocol!J56,'Targeted DNA Pro UDI'!$1:$1048576,7,FALSE)</f>
        <v>#N/A</v>
      </c>
      <c r="E42" s="154" t="e">
        <f>VLOOKUP(Protocol!J56,'Targeted DNA Pro UDI'!$1:$1048576,8,FALSE)</f>
        <v>#N/A</v>
      </c>
      <c r="F42" s="157" t="e">
        <f>VLOOKUP(Protocol!J56,'Targeted DNA Pro UDI'!$1:$1048576,9,FALSE)</f>
        <v>#N/A</v>
      </c>
      <c r="G42" s="158" t="e">
        <f>VLOOKUP(Protocol!J56,'Targeted DNA Pro UDI'!$1:$1048576,10,FALSE)</f>
        <v>#N/A</v>
      </c>
    </row>
    <row r="43" spans="1:7">
      <c r="A43" s="154">
        <v>23</v>
      </c>
      <c r="B43"/>
      <c r="D43" s="157" t="e">
        <f>VLOOKUP(Protocol!J57,'Targeted DNA Pro UDI'!$1:$1048576,7,FALSE)</f>
        <v>#N/A</v>
      </c>
      <c r="E43" s="154" t="e">
        <f>VLOOKUP(Protocol!J57,'Targeted DNA Pro UDI'!$1:$1048576,8,FALSE)</f>
        <v>#N/A</v>
      </c>
      <c r="F43" s="157" t="e">
        <f>VLOOKUP(Protocol!J57,'Targeted DNA Pro UDI'!$1:$1048576,9,FALSE)</f>
        <v>#N/A</v>
      </c>
      <c r="G43" s="158" t="e">
        <f>VLOOKUP(Protocol!J57,'Targeted DNA Pro UDI'!$1:$1048576,10,FALSE)</f>
        <v>#N/A</v>
      </c>
    </row>
    <row r="44" spans="1:7">
      <c r="A44" s="154">
        <v>24</v>
      </c>
      <c r="B44"/>
      <c r="D44" s="157" t="e">
        <f>VLOOKUP(Protocol!J58,'Targeted DNA Pro UDI'!$1:$1048576,7,FALSE)</f>
        <v>#N/A</v>
      </c>
      <c r="E44" s="154" t="e">
        <f>VLOOKUP(Protocol!J58,'Targeted DNA Pro UDI'!$1:$1048576,8,FALSE)</f>
        <v>#N/A</v>
      </c>
      <c r="F44" s="157" t="e">
        <f>VLOOKUP(Protocol!J58,'Targeted DNA Pro UDI'!$1:$1048576,9,FALSE)</f>
        <v>#N/A</v>
      </c>
      <c r="G44" s="158" t="e">
        <f>VLOOKUP(Protocol!J58,'Targeted DNA Pro UDI'!$1:$1048576,10,FALSE)</f>
        <v>#N/A</v>
      </c>
    </row>
    <row r="45" spans="1:7">
      <c r="A45" s="154">
        <v>25</v>
      </c>
      <c r="B45"/>
      <c r="D45" s="157" t="e">
        <f>VLOOKUP(Protocol!J59,'Targeted DNA Pro UDI'!$1:$1048576,7,FALSE)</f>
        <v>#N/A</v>
      </c>
      <c r="E45" s="154" t="e">
        <f>VLOOKUP(Protocol!J59,'Targeted DNA Pro UDI'!$1:$1048576,8,FALSE)</f>
        <v>#N/A</v>
      </c>
      <c r="F45" s="157" t="e">
        <f>VLOOKUP(Protocol!J59,'Targeted DNA Pro UDI'!$1:$1048576,9,FALSE)</f>
        <v>#N/A</v>
      </c>
      <c r="G45" s="158" t="e">
        <f>VLOOKUP(Protocol!J59,'Targeted DNA Pro UDI'!$1:$1048576,10,FALSE)</f>
        <v>#N/A</v>
      </c>
    </row>
    <row r="46" spans="1:7">
      <c r="A46" s="154">
        <v>26</v>
      </c>
      <c r="B46"/>
      <c r="D46" s="157" t="e">
        <f>VLOOKUP(Protocol!J60,'Targeted DNA Pro UDI'!$1:$1048576,7,FALSE)</f>
        <v>#N/A</v>
      </c>
      <c r="E46" s="154" t="e">
        <f>VLOOKUP(Protocol!J60,'Targeted DNA Pro UDI'!$1:$1048576,8,FALSE)</f>
        <v>#N/A</v>
      </c>
      <c r="F46" s="157" t="e">
        <f>VLOOKUP(Protocol!J60,'Targeted DNA Pro UDI'!$1:$1048576,9,FALSE)</f>
        <v>#N/A</v>
      </c>
      <c r="G46" s="158" t="e">
        <f>VLOOKUP(Protocol!J60,'Targeted DNA Pro UDI'!$1:$1048576,10,FALSE)</f>
        <v>#N/A</v>
      </c>
    </row>
    <row r="47" spans="1:7">
      <c r="A47" s="154">
        <v>27</v>
      </c>
      <c r="B47"/>
      <c r="D47" s="157" t="e">
        <f>VLOOKUP(Protocol!J61,'Targeted DNA Pro UDI'!$1:$1048576,7,FALSE)</f>
        <v>#N/A</v>
      </c>
      <c r="E47" s="154" t="e">
        <f>VLOOKUP(Protocol!J61,'Targeted DNA Pro UDI'!$1:$1048576,8,FALSE)</f>
        <v>#N/A</v>
      </c>
      <c r="F47" s="157" t="e">
        <f>VLOOKUP(Protocol!J61,'Targeted DNA Pro UDI'!$1:$1048576,9,FALSE)</f>
        <v>#N/A</v>
      </c>
      <c r="G47" s="158" t="e">
        <f>VLOOKUP(Protocol!J61,'Targeted DNA Pro UDI'!$1:$1048576,10,FALSE)</f>
        <v>#N/A</v>
      </c>
    </row>
    <row r="48" spans="1:7">
      <c r="A48" s="154">
        <v>28</v>
      </c>
      <c r="B48"/>
      <c r="D48" s="157" t="e">
        <f>VLOOKUP(Protocol!J62,'Targeted DNA Pro UDI'!$1:$1048576,7,FALSE)</f>
        <v>#N/A</v>
      </c>
      <c r="E48" s="154" t="e">
        <f>VLOOKUP(Protocol!J62,'Targeted DNA Pro UDI'!$1:$1048576,8,FALSE)</f>
        <v>#N/A</v>
      </c>
      <c r="F48" s="157" t="e">
        <f>VLOOKUP(Protocol!J62,'Targeted DNA Pro UDI'!$1:$1048576,9,FALSE)</f>
        <v>#N/A</v>
      </c>
      <c r="G48" s="158" t="e">
        <f>VLOOKUP(Protocol!J62,'Targeted DNA Pro UDI'!$1:$1048576,10,FALSE)</f>
        <v>#N/A</v>
      </c>
    </row>
    <row r="49" spans="1:7">
      <c r="A49" s="154">
        <v>29</v>
      </c>
      <c r="B49"/>
      <c r="D49" s="157" t="e">
        <f>VLOOKUP(Protocol!J63,'Targeted DNA Pro UDI'!$1:$1048576,7,FALSE)</f>
        <v>#N/A</v>
      </c>
      <c r="E49" s="154" t="e">
        <f>VLOOKUP(Protocol!J63,'Targeted DNA Pro UDI'!$1:$1048576,8,FALSE)</f>
        <v>#N/A</v>
      </c>
      <c r="F49" s="157" t="e">
        <f>VLOOKUP(Protocol!J63,'Targeted DNA Pro UDI'!$1:$1048576,9,FALSE)</f>
        <v>#N/A</v>
      </c>
      <c r="G49" s="158" t="e">
        <f>VLOOKUP(Protocol!J63,'Targeted DNA Pro UDI'!$1:$1048576,10,FALSE)</f>
        <v>#N/A</v>
      </c>
    </row>
    <row r="50" spans="1:7">
      <c r="A50" s="154">
        <v>30</v>
      </c>
      <c r="B50"/>
      <c r="D50" s="157" t="e">
        <f>VLOOKUP(Protocol!J64,'Targeted DNA Pro UDI'!$1:$1048576,7,FALSE)</f>
        <v>#N/A</v>
      </c>
      <c r="E50" s="154" t="e">
        <f>VLOOKUP(Protocol!J64,'Targeted DNA Pro UDI'!$1:$1048576,8,FALSE)</f>
        <v>#N/A</v>
      </c>
      <c r="F50" s="157" t="e">
        <f>VLOOKUP(Protocol!J64,'Targeted DNA Pro UDI'!$1:$1048576,9,FALSE)</f>
        <v>#N/A</v>
      </c>
      <c r="G50" s="158" t="e">
        <f>VLOOKUP(Protocol!J64,'Targeted DNA Pro UDI'!$1:$1048576,10,FALSE)</f>
        <v>#N/A</v>
      </c>
    </row>
    <row r="51" spans="1:7">
      <c r="A51" s="154">
        <v>31</v>
      </c>
      <c r="B51"/>
      <c r="D51" s="157" t="e">
        <f>VLOOKUP(Protocol!J65,'Targeted DNA Pro UDI'!$1:$1048576,7,FALSE)</f>
        <v>#N/A</v>
      </c>
      <c r="E51" s="154" t="e">
        <f>VLOOKUP(Protocol!J65,'Targeted DNA Pro UDI'!$1:$1048576,8,FALSE)</f>
        <v>#N/A</v>
      </c>
      <c r="F51" s="157" t="e">
        <f>VLOOKUP(Protocol!J65,'Targeted DNA Pro UDI'!$1:$1048576,9,FALSE)</f>
        <v>#N/A</v>
      </c>
      <c r="G51" s="158" t="e">
        <f>VLOOKUP(Protocol!J65,'Targeted DNA Pro UDI'!$1:$1048576,10,FALSE)</f>
        <v>#N/A</v>
      </c>
    </row>
    <row r="52" spans="1:7">
      <c r="A52" s="154">
        <v>32</v>
      </c>
      <c r="B52"/>
      <c r="D52" s="157" t="e">
        <f>VLOOKUP(Protocol!J66,'Targeted DNA Pro UDI'!$1:$1048576,7,FALSE)</f>
        <v>#N/A</v>
      </c>
      <c r="E52" s="154" t="e">
        <f>VLOOKUP(Protocol!J66,'Targeted DNA Pro UDI'!$1:$1048576,8,FALSE)</f>
        <v>#N/A</v>
      </c>
      <c r="F52" s="157" t="e">
        <f>VLOOKUP(Protocol!J66,'Targeted DNA Pro UDI'!$1:$1048576,9,FALSE)</f>
        <v>#N/A</v>
      </c>
      <c r="G52" s="158" t="e">
        <f>VLOOKUP(Protocol!J66,'Targeted DNA Pro UDI'!$1:$1048576,10,FALSE)</f>
        <v>#N/A</v>
      </c>
    </row>
    <row r="53" spans="1:7">
      <c r="A53" s="154">
        <v>33</v>
      </c>
      <c r="B53"/>
      <c r="D53" s="157" t="e">
        <f>VLOOKUP(Protocol!J67,'Targeted DNA Pro UDI'!$1:$1048576,7,FALSE)</f>
        <v>#N/A</v>
      </c>
      <c r="E53" s="154" t="e">
        <f>VLOOKUP(Protocol!J67,'Targeted DNA Pro UDI'!$1:$1048576,8,FALSE)</f>
        <v>#N/A</v>
      </c>
      <c r="F53" s="157" t="e">
        <f>VLOOKUP(Protocol!J67,'Targeted DNA Pro UDI'!$1:$1048576,9,FALSE)</f>
        <v>#N/A</v>
      </c>
      <c r="G53" s="158" t="e">
        <f>VLOOKUP(Protocol!J67,'Targeted DNA Pro UDI'!$1:$1048576,10,FALSE)</f>
        <v>#N/A</v>
      </c>
    </row>
    <row r="54" spans="1:7">
      <c r="A54" s="154">
        <v>34</v>
      </c>
      <c r="B54"/>
      <c r="D54" s="157" t="e">
        <f>VLOOKUP(Protocol!J68,'Targeted DNA Pro UDI'!$1:$1048576,7,FALSE)</f>
        <v>#N/A</v>
      </c>
      <c r="E54" s="154" t="e">
        <f>VLOOKUP(Protocol!J68,'Targeted DNA Pro UDI'!$1:$1048576,8,FALSE)</f>
        <v>#N/A</v>
      </c>
      <c r="F54" s="157" t="e">
        <f>VLOOKUP(Protocol!J68,'Targeted DNA Pro UDI'!$1:$1048576,9,FALSE)</f>
        <v>#N/A</v>
      </c>
      <c r="G54" s="158" t="e">
        <f>VLOOKUP(Protocol!J68,'Targeted DNA Pro UDI'!$1:$1048576,10,FALSE)</f>
        <v>#N/A</v>
      </c>
    </row>
    <row r="55" spans="1:7">
      <c r="A55" s="154">
        <v>35</v>
      </c>
      <c r="B55"/>
      <c r="D55" s="157" t="e">
        <f>VLOOKUP(Protocol!J69,'Targeted DNA Pro UDI'!$1:$1048576,7,FALSE)</f>
        <v>#N/A</v>
      </c>
      <c r="E55" s="154" t="e">
        <f>VLOOKUP(Protocol!J69,'Targeted DNA Pro UDI'!$1:$1048576,8,FALSE)</f>
        <v>#N/A</v>
      </c>
      <c r="F55" s="157" t="e">
        <f>VLOOKUP(Protocol!J69,'Targeted DNA Pro UDI'!$1:$1048576,9,FALSE)</f>
        <v>#N/A</v>
      </c>
      <c r="G55" s="158" t="e">
        <f>VLOOKUP(Protocol!J69,'Targeted DNA Pro UDI'!$1:$1048576,10,FALSE)</f>
        <v>#N/A</v>
      </c>
    </row>
    <row r="56" spans="1:7">
      <c r="A56" s="154">
        <v>36</v>
      </c>
      <c r="B56"/>
      <c r="D56" s="157" t="e">
        <f>VLOOKUP(Protocol!J70,'Targeted DNA Pro UDI'!$1:$1048576,7,FALSE)</f>
        <v>#N/A</v>
      </c>
      <c r="E56" s="154" t="e">
        <f>VLOOKUP(Protocol!J70,'Targeted DNA Pro UDI'!$1:$1048576,8,FALSE)</f>
        <v>#N/A</v>
      </c>
      <c r="F56" s="157" t="e">
        <f>VLOOKUP(Protocol!J70,'Targeted DNA Pro UDI'!$1:$1048576,9,FALSE)</f>
        <v>#N/A</v>
      </c>
      <c r="G56" s="158" t="e">
        <f>VLOOKUP(Protocol!J70,'Targeted DNA Pro UDI'!$1:$1048576,10,FALSE)</f>
        <v>#N/A</v>
      </c>
    </row>
    <row r="57" spans="1:7">
      <c r="A57" s="154">
        <v>37</v>
      </c>
      <c r="B57"/>
      <c r="D57" s="157" t="e">
        <f>VLOOKUP(Protocol!J71,'Targeted DNA Pro UDI'!$1:$1048576,7,FALSE)</f>
        <v>#N/A</v>
      </c>
      <c r="E57" s="154" t="e">
        <f>VLOOKUP(Protocol!J71,'Targeted DNA Pro UDI'!$1:$1048576,8,FALSE)</f>
        <v>#N/A</v>
      </c>
      <c r="F57" s="157" t="e">
        <f>VLOOKUP(Protocol!J71,'Targeted DNA Pro UDI'!$1:$1048576,9,FALSE)</f>
        <v>#N/A</v>
      </c>
      <c r="G57" s="158" t="e">
        <f>VLOOKUP(Protocol!J71,'Targeted DNA Pro UDI'!$1:$1048576,10,FALSE)</f>
        <v>#N/A</v>
      </c>
    </row>
    <row r="58" spans="1:7">
      <c r="A58" s="154">
        <v>38</v>
      </c>
      <c r="B58"/>
      <c r="D58" s="157" t="e">
        <f>VLOOKUP(Protocol!J72,'Targeted DNA Pro UDI'!$1:$1048576,7,FALSE)</f>
        <v>#N/A</v>
      </c>
      <c r="E58" s="154" t="e">
        <f>VLOOKUP(Protocol!J72,'Targeted DNA Pro UDI'!$1:$1048576,8,FALSE)</f>
        <v>#N/A</v>
      </c>
      <c r="F58" s="157" t="e">
        <f>VLOOKUP(Protocol!J72,'Targeted DNA Pro UDI'!$1:$1048576,9,FALSE)</f>
        <v>#N/A</v>
      </c>
      <c r="G58" s="158" t="e">
        <f>VLOOKUP(Protocol!J72,'Targeted DNA Pro UDI'!$1:$1048576,10,FALSE)</f>
        <v>#N/A</v>
      </c>
    </row>
    <row r="59" spans="1:7">
      <c r="A59" s="154">
        <v>39</v>
      </c>
      <c r="B59"/>
      <c r="D59" s="157" t="e">
        <f>VLOOKUP(Protocol!J73,'Targeted DNA Pro UDI'!$1:$1048576,7,FALSE)</f>
        <v>#N/A</v>
      </c>
      <c r="E59" s="154" t="e">
        <f>VLOOKUP(Protocol!J73,'Targeted DNA Pro UDI'!$1:$1048576,8,FALSE)</f>
        <v>#N/A</v>
      </c>
      <c r="F59" s="157" t="e">
        <f>VLOOKUP(Protocol!J73,'Targeted DNA Pro UDI'!$1:$1048576,9,FALSE)</f>
        <v>#N/A</v>
      </c>
      <c r="G59" s="158" t="e">
        <f>VLOOKUP(Protocol!J73,'Targeted DNA Pro UDI'!$1:$1048576,10,FALSE)</f>
        <v>#N/A</v>
      </c>
    </row>
    <row r="60" spans="1:7">
      <c r="A60" s="154">
        <v>40</v>
      </c>
      <c r="B60"/>
      <c r="D60" s="157" t="e">
        <f>VLOOKUP(Protocol!J74,'Targeted DNA Pro UDI'!$1:$1048576,7,FALSE)</f>
        <v>#N/A</v>
      </c>
      <c r="E60" s="154" t="e">
        <f>VLOOKUP(Protocol!J74,'Targeted DNA Pro UDI'!$1:$1048576,8,FALSE)</f>
        <v>#N/A</v>
      </c>
      <c r="F60" s="157" t="e">
        <f>VLOOKUP(Protocol!J74,'Targeted DNA Pro UDI'!$1:$1048576,9,FALSE)</f>
        <v>#N/A</v>
      </c>
      <c r="G60" s="158" t="e">
        <f>VLOOKUP(Protocol!J74,'Targeted DNA Pro UDI'!$1:$1048576,10,FALSE)</f>
        <v>#N/A</v>
      </c>
    </row>
    <row r="61" spans="1:7">
      <c r="A61" s="154">
        <v>41</v>
      </c>
      <c r="B61"/>
      <c r="D61" s="157" t="e">
        <f>VLOOKUP(Protocol!J75,'Targeted DNA Pro UDI'!$1:$1048576,7,FALSE)</f>
        <v>#N/A</v>
      </c>
      <c r="E61" s="154" t="e">
        <f>VLOOKUP(Protocol!J75,'Targeted DNA Pro UDI'!$1:$1048576,8,FALSE)</f>
        <v>#N/A</v>
      </c>
      <c r="F61" s="157" t="e">
        <f>VLOOKUP(Protocol!J75,'Targeted DNA Pro UDI'!$1:$1048576,9,FALSE)</f>
        <v>#N/A</v>
      </c>
      <c r="G61" s="158" t="e">
        <f>VLOOKUP(Protocol!J75,'Targeted DNA Pro UDI'!$1:$1048576,10,FALSE)</f>
        <v>#N/A</v>
      </c>
    </row>
    <row r="62" spans="1:7">
      <c r="A62" s="154">
        <v>42</v>
      </c>
      <c r="B62"/>
      <c r="D62" s="157" t="e">
        <f>VLOOKUP(Protocol!J76,'Targeted DNA Pro UDI'!$1:$1048576,7,FALSE)</f>
        <v>#N/A</v>
      </c>
      <c r="E62" s="154" t="e">
        <f>VLOOKUP(Protocol!J76,'Targeted DNA Pro UDI'!$1:$1048576,8,FALSE)</f>
        <v>#N/A</v>
      </c>
      <c r="F62" s="157" t="e">
        <f>VLOOKUP(Protocol!J76,'Targeted DNA Pro UDI'!$1:$1048576,9,FALSE)</f>
        <v>#N/A</v>
      </c>
      <c r="G62" s="158" t="e">
        <f>VLOOKUP(Protocol!J76,'Targeted DNA Pro UDI'!$1:$1048576,10,FALSE)</f>
        <v>#N/A</v>
      </c>
    </row>
    <row r="63" spans="1:7">
      <c r="A63" s="154">
        <v>43</v>
      </c>
      <c r="B63"/>
      <c r="D63" s="157" t="e">
        <f>VLOOKUP(Protocol!J77,'Targeted DNA Pro UDI'!$1:$1048576,7,FALSE)</f>
        <v>#N/A</v>
      </c>
      <c r="E63" s="154" t="e">
        <f>VLOOKUP(Protocol!J77,'Targeted DNA Pro UDI'!$1:$1048576,8,FALSE)</f>
        <v>#N/A</v>
      </c>
      <c r="F63" s="157" t="e">
        <f>VLOOKUP(Protocol!J77,'Targeted DNA Pro UDI'!$1:$1048576,9,FALSE)</f>
        <v>#N/A</v>
      </c>
      <c r="G63" s="158" t="e">
        <f>VLOOKUP(Protocol!J77,'Targeted DNA Pro UDI'!$1:$1048576,10,FALSE)</f>
        <v>#N/A</v>
      </c>
    </row>
    <row r="64" spans="1:7">
      <c r="A64" s="154">
        <v>44</v>
      </c>
      <c r="B64"/>
      <c r="D64" s="157" t="e">
        <f>VLOOKUP(Protocol!J78,'Targeted DNA Pro UDI'!$1:$1048576,7,FALSE)</f>
        <v>#N/A</v>
      </c>
      <c r="E64" s="154" t="e">
        <f>VLOOKUP(Protocol!J78,'Targeted DNA Pro UDI'!$1:$1048576,8,FALSE)</f>
        <v>#N/A</v>
      </c>
      <c r="F64" s="157" t="e">
        <f>VLOOKUP(Protocol!J78,'Targeted DNA Pro UDI'!$1:$1048576,9,FALSE)</f>
        <v>#N/A</v>
      </c>
      <c r="G64" s="158" t="e">
        <f>VLOOKUP(Protocol!J78,'Targeted DNA Pro UDI'!$1:$1048576,10,FALSE)</f>
        <v>#N/A</v>
      </c>
    </row>
    <row r="65" spans="1:7">
      <c r="A65" s="154">
        <v>45</v>
      </c>
      <c r="B65"/>
      <c r="D65" s="157" t="e">
        <f>VLOOKUP(Protocol!J79,'Targeted DNA Pro UDI'!$1:$1048576,7,FALSE)</f>
        <v>#N/A</v>
      </c>
      <c r="E65" s="154" t="e">
        <f>VLOOKUP(Protocol!J79,'Targeted DNA Pro UDI'!$1:$1048576,8,FALSE)</f>
        <v>#N/A</v>
      </c>
      <c r="F65" s="157" t="e">
        <f>VLOOKUP(Protocol!J79,'Targeted DNA Pro UDI'!$1:$1048576,9,FALSE)</f>
        <v>#N/A</v>
      </c>
      <c r="G65" s="158" t="e">
        <f>VLOOKUP(Protocol!J79,'Targeted DNA Pro UDI'!$1:$1048576,10,FALSE)</f>
        <v>#N/A</v>
      </c>
    </row>
    <row r="66" spans="1:7">
      <c r="A66" s="154">
        <v>46</v>
      </c>
      <c r="B66"/>
      <c r="D66" s="157" t="e">
        <f>VLOOKUP(Protocol!J80,'Targeted DNA Pro UDI'!$1:$1048576,7,FALSE)</f>
        <v>#N/A</v>
      </c>
      <c r="E66" s="154" t="e">
        <f>VLOOKUP(Protocol!J80,'Targeted DNA Pro UDI'!$1:$1048576,8,FALSE)</f>
        <v>#N/A</v>
      </c>
      <c r="F66" s="157" t="e">
        <f>VLOOKUP(Protocol!J80,'Targeted DNA Pro UDI'!$1:$1048576,9,FALSE)</f>
        <v>#N/A</v>
      </c>
      <c r="G66" s="158" t="e">
        <f>VLOOKUP(Protocol!J80,'Targeted DNA Pro UDI'!$1:$1048576,10,FALSE)</f>
        <v>#N/A</v>
      </c>
    </row>
    <row r="67" spans="1:7">
      <c r="A67" s="154">
        <v>47</v>
      </c>
      <c r="B67"/>
      <c r="D67" s="157" t="e">
        <f>VLOOKUP(Protocol!J81,'Targeted DNA Pro UDI'!$1:$1048576,7,FALSE)</f>
        <v>#N/A</v>
      </c>
      <c r="E67" s="154" t="e">
        <f>VLOOKUP(Protocol!J81,'Targeted DNA Pro UDI'!$1:$1048576,8,FALSE)</f>
        <v>#N/A</v>
      </c>
      <c r="F67" s="157" t="e">
        <f>VLOOKUP(Protocol!J81,'Targeted DNA Pro UDI'!$1:$1048576,9,FALSE)</f>
        <v>#N/A</v>
      </c>
      <c r="G67" s="158" t="e">
        <f>VLOOKUP(Protocol!J81,'Targeted DNA Pro UDI'!$1:$1048576,10,FALSE)</f>
        <v>#N/A</v>
      </c>
    </row>
    <row r="68" spans="1:7">
      <c r="A68" s="154">
        <v>48</v>
      </c>
      <c r="B68"/>
      <c r="D68" s="157" t="e">
        <f>VLOOKUP(Protocol!J82,'Targeted DNA Pro UDI'!$1:$1048576,7,FALSE)</f>
        <v>#N/A</v>
      </c>
      <c r="E68" s="154" t="e">
        <f>VLOOKUP(Protocol!J82,'Targeted DNA Pro UDI'!$1:$1048576,8,FALSE)</f>
        <v>#N/A</v>
      </c>
      <c r="F68" s="157" t="e">
        <f>VLOOKUP(Protocol!J82,'Targeted DNA Pro UDI'!$1:$1048576,9,FALSE)</f>
        <v>#N/A</v>
      </c>
      <c r="G68" s="158" t="e">
        <f>VLOOKUP(Protocol!J82,'Targeted DNA Pro UDI'!$1:$1048576,10,FALSE)</f>
        <v>#N/A</v>
      </c>
    </row>
    <row r="69" spans="1:7">
      <c r="A69" s="154">
        <v>49</v>
      </c>
      <c r="B69"/>
      <c r="D69" s="157" t="e">
        <f>VLOOKUP(Protocol!J83,'Targeted DNA Pro UDI'!$1:$1048576,7,FALSE)</f>
        <v>#N/A</v>
      </c>
      <c r="E69" s="154" t="e">
        <f>VLOOKUP(Protocol!J83,'Targeted DNA Pro UDI'!$1:$1048576,8,FALSE)</f>
        <v>#N/A</v>
      </c>
      <c r="F69" s="157" t="e">
        <f>VLOOKUP(Protocol!J83,'Targeted DNA Pro UDI'!$1:$1048576,9,FALSE)</f>
        <v>#N/A</v>
      </c>
      <c r="G69" s="158" t="e">
        <f>VLOOKUP(Protocol!J83,'Targeted DNA Pro UDI'!$1:$1048576,10,FALSE)</f>
        <v>#N/A</v>
      </c>
    </row>
    <row r="70" spans="1:7">
      <c r="A70" s="154">
        <v>50</v>
      </c>
      <c r="B70"/>
      <c r="D70" s="157" t="e">
        <f>VLOOKUP(Protocol!J84,'Targeted DNA Pro UDI'!$1:$1048576,7,FALSE)</f>
        <v>#N/A</v>
      </c>
      <c r="E70" s="154" t="e">
        <f>VLOOKUP(Protocol!J84,'Targeted DNA Pro UDI'!$1:$1048576,8,FALSE)</f>
        <v>#N/A</v>
      </c>
      <c r="F70" s="157" t="e">
        <f>VLOOKUP(Protocol!J84,'Targeted DNA Pro UDI'!$1:$1048576,9,FALSE)</f>
        <v>#N/A</v>
      </c>
      <c r="G70" s="158" t="e">
        <f>VLOOKUP(Protocol!J84,'Targeted DNA Pro UDI'!$1:$1048576,10,FALSE)</f>
        <v>#N/A</v>
      </c>
    </row>
    <row r="71" spans="1:7">
      <c r="A71" s="154">
        <v>51</v>
      </c>
      <c r="B71"/>
      <c r="D71" s="157" t="e">
        <f>VLOOKUP(Protocol!J85,'Targeted DNA Pro UDI'!$1:$1048576,7,FALSE)</f>
        <v>#N/A</v>
      </c>
      <c r="E71" s="154" t="e">
        <f>VLOOKUP(Protocol!J85,'Targeted DNA Pro UDI'!$1:$1048576,8,FALSE)</f>
        <v>#N/A</v>
      </c>
      <c r="F71" s="157" t="e">
        <f>VLOOKUP(Protocol!J85,'Targeted DNA Pro UDI'!$1:$1048576,9,FALSE)</f>
        <v>#N/A</v>
      </c>
      <c r="G71" s="158" t="e">
        <f>VLOOKUP(Protocol!J85,'Targeted DNA Pro UDI'!$1:$1048576,10,FALSE)</f>
        <v>#N/A</v>
      </c>
    </row>
    <row r="72" spans="1:7">
      <c r="A72" s="154">
        <v>52</v>
      </c>
      <c r="B72"/>
      <c r="D72" s="157" t="e">
        <f>VLOOKUP(Protocol!J86,'Targeted DNA Pro UDI'!$1:$1048576,7,FALSE)</f>
        <v>#N/A</v>
      </c>
      <c r="E72" s="154" t="e">
        <f>VLOOKUP(Protocol!J86,'Targeted DNA Pro UDI'!$1:$1048576,8,FALSE)</f>
        <v>#N/A</v>
      </c>
      <c r="F72" s="157" t="e">
        <f>VLOOKUP(Protocol!J86,'Targeted DNA Pro UDI'!$1:$1048576,9,FALSE)</f>
        <v>#N/A</v>
      </c>
      <c r="G72" s="158" t="e">
        <f>VLOOKUP(Protocol!J86,'Targeted DNA Pro UDI'!$1:$1048576,10,FALSE)</f>
        <v>#N/A</v>
      </c>
    </row>
    <row r="73" spans="1:7">
      <c r="A73" s="154">
        <v>53</v>
      </c>
      <c r="B73"/>
      <c r="D73" s="157" t="e">
        <f>VLOOKUP(Protocol!J87,'Targeted DNA Pro UDI'!$1:$1048576,7,FALSE)</f>
        <v>#N/A</v>
      </c>
      <c r="E73" s="154" t="e">
        <f>VLOOKUP(Protocol!J87,'Targeted DNA Pro UDI'!$1:$1048576,8,FALSE)</f>
        <v>#N/A</v>
      </c>
      <c r="F73" s="157" t="e">
        <f>VLOOKUP(Protocol!J87,'Targeted DNA Pro UDI'!$1:$1048576,9,FALSE)</f>
        <v>#N/A</v>
      </c>
      <c r="G73" s="158" t="e">
        <f>VLOOKUP(Protocol!J87,'Targeted DNA Pro UDI'!$1:$1048576,10,FALSE)</f>
        <v>#N/A</v>
      </c>
    </row>
    <row r="74" spans="1:7">
      <c r="A74" s="154">
        <v>54</v>
      </c>
      <c r="B74"/>
      <c r="D74" s="157" t="e">
        <f>VLOOKUP(Protocol!J88,'Targeted DNA Pro UDI'!$1:$1048576,7,FALSE)</f>
        <v>#N/A</v>
      </c>
      <c r="E74" s="154" t="e">
        <f>VLOOKUP(Protocol!J88,'Targeted DNA Pro UDI'!$1:$1048576,8,FALSE)</f>
        <v>#N/A</v>
      </c>
      <c r="F74" s="157" t="e">
        <f>VLOOKUP(Protocol!J88,'Targeted DNA Pro UDI'!$1:$1048576,9,FALSE)</f>
        <v>#N/A</v>
      </c>
      <c r="G74" s="158" t="e">
        <f>VLOOKUP(Protocol!J88,'Targeted DNA Pro UDI'!$1:$1048576,10,FALSE)</f>
        <v>#N/A</v>
      </c>
    </row>
    <row r="75" spans="1:7">
      <c r="A75" s="154">
        <v>55</v>
      </c>
      <c r="B75"/>
      <c r="D75" s="157" t="e">
        <f>VLOOKUP(Protocol!J89,'Targeted DNA Pro UDI'!$1:$1048576,7,FALSE)</f>
        <v>#N/A</v>
      </c>
      <c r="E75" s="154" t="e">
        <f>VLOOKUP(Protocol!J89,'Targeted DNA Pro UDI'!$1:$1048576,8,FALSE)</f>
        <v>#N/A</v>
      </c>
      <c r="F75" s="157" t="e">
        <f>VLOOKUP(Protocol!J89,'Targeted DNA Pro UDI'!$1:$1048576,9,FALSE)</f>
        <v>#N/A</v>
      </c>
      <c r="G75" s="158" t="e">
        <f>VLOOKUP(Protocol!J89,'Targeted DNA Pro UDI'!$1:$1048576,10,FALSE)</f>
        <v>#N/A</v>
      </c>
    </row>
    <row r="76" spans="1:7">
      <c r="A76" s="154">
        <v>56</v>
      </c>
      <c r="B76"/>
      <c r="D76" s="157" t="e">
        <f>VLOOKUP(Protocol!J90,'Targeted DNA Pro UDI'!$1:$1048576,7,FALSE)</f>
        <v>#N/A</v>
      </c>
      <c r="E76" s="154" t="e">
        <f>VLOOKUP(Protocol!J90,'Targeted DNA Pro UDI'!$1:$1048576,8,FALSE)</f>
        <v>#N/A</v>
      </c>
      <c r="F76" s="157" t="e">
        <f>VLOOKUP(Protocol!J90,'Targeted DNA Pro UDI'!$1:$1048576,9,FALSE)</f>
        <v>#N/A</v>
      </c>
      <c r="G76" s="158" t="e">
        <f>VLOOKUP(Protocol!J90,'Targeted DNA Pro UDI'!$1:$1048576,10,FALSE)</f>
        <v>#N/A</v>
      </c>
    </row>
    <row r="77" spans="1:7">
      <c r="A77" s="154">
        <v>57</v>
      </c>
      <c r="B77"/>
      <c r="D77" s="157" t="e">
        <f>VLOOKUP(Protocol!J91,'Targeted DNA Pro UDI'!$1:$1048576,7,FALSE)</f>
        <v>#N/A</v>
      </c>
      <c r="E77" s="154" t="e">
        <f>VLOOKUP(Protocol!J91,'Targeted DNA Pro UDI'!$1:$1048576,8,FALSE)</f>
        <v>#N/A</v>
      </c>
      <c r="F77" s="157" t="e">
        <f>VLOOKUP(Protocol!J91,'Targeted DNA Pro UDI'!$1:$1048576,9,FALSE)</f>
        <v>#N/A</v>
      </c>
      <c r="G77" s="158" t="e">
        <f>VLOOKUP(Protocol!J91,'Targeted DNA Pro UDI'!$1:$1048576,10,FALSE)</f>
        <v>#N/A</v>
      </c>
    </row>
    <row r="78" spans="1:7">
      <c r="A78" s="154">
        <v>58</v>
      </c>
      <c r="B78"/>
      <c r="D78" s="157" t="e">
        <f>VLOOKUP(Protocol!J92,'Targeted DNA Pro UDI'!$1:$1048576,7,FALSE)</f>
        <v>#N/A</v>
      </c>
      <c r="E78" s="154" t="e">
        <f>VLOOKUP(Protocol!J92,'Targeted DNA Pro UDI'!$1:$1048576,8,FALSE)</f>
        <v>#N/A</v>
      </c>
      <c r="F78" s="157" t="e">
        <f>VLOOKUP(Protocol!J92,'Targeted DNA Pro UDI'!$1:$1048576,9,FALSE)</f>
        <v>#N/A</v>
      </c>
      <c r="G78" s="158" t="e">
        <f>VLOOKUP(Protocol!J92,'Targeted DNA Pro UDI'!$1:$1048576,10,FALSE)</f>
        <v>#N/A</v>
      </c>
    </row>
    <row r="79" spans="1:7">
      <c r="A79" s="154">
        <v>59</v>
      </c>
      <c r="B79"/>
      <c r="D79" s="157" t="e">
        <f>VLOOKUP(Protocol!J93,'Targeted DNA Pro UDI'!$1:$1048576,7,FALSE)</f>
        <v>#N/A</v>
      </c>
      <c r="E79" s="154" t="e">
        <f>VLOOKUP(Protocol!J93,'Targeted DNA Pro UDI'!$1:$1048576,8,FALSE)</f>
        <v>#N/A</v>
      </c>
      <c r="F79" s="157" t="e">
        <f>VLOOKUP(Protocol!J93,'Targeted DNA Pro UDI'!$1:$1048576,9,FALSE)</f>
        <v>#N/A</v>
      </c>
      <c r="G79" s="158" t="e">
        <f>VLOOKUP(Protocol!J93,'Targeted DNA Pro UDI'!$1:$1048576,10,FALSE)</f>
        <v>#N/A</v>
      </c>
    </row>
    <row r="80" spans="1:7">
      <c r="A80" s="154">
        <v>60</v>
      </c>
      <c r="B80"/>
      <c r="D80" s="157" t="e">
        <f>VLOOKUP(Protocol!J94,'Targeted DNA Pro UDI'!$1:$1048576,7,FALSE)</f>
        <v>#N/A</v>
      </c>
      <c r="E80" s="154" t="e">
        <f>VLOOKUP(Protocol!J94,'Targeted DNA Pro UDI'!$1:$1048576,8,FALSE)</f>
        <v>#N/A</v>
      </c>
      <c r="F80" s="157" t="e">
        <f>VLOOKUP(Protocol!J94,'Targeted DNA Pro UDI'!$1:$1048576,9,FALSE)</f>
        <v>#N/A</v>
      </c>
      <c r="G80" s="158" t="e">
        <f>VLOOKUP(Protocol!J94,'Targeted DNA Pro UDI'!$1:$1048576,10,FALSE)</f>
        <v>#N/A</v>
      </c>
    </row>
    <row r="81" spans="1:7">
      <c r="A81" s="154">
        <v>61</v>
      </c>
      <c r="B81"/>
      <c r="D81" s="157" t="e">
        <f>VLOOKUP(Protocol!J95,'Targeted DNA Pro UDI'!$1:$1048576,7,FALSE)</f>
        <v>#N/A</v>
      </c>
      <c r="E81" s="154" t="e">
        <f>VLOOKUP(Protocol!J95,'Targeted DNA Pro UDI'!$1:$1048576,8,FALSE)</f>
        <v>#N/A</v>
      </c>
      <c r="F81" s="157" t="e">
        <f>VLOOKUP(Protocol!J95,'Targeted DNA Pro UDI'!$1:$1048576,9,FALSE)</f>
        <v>#N/A</v>
      </c>
      <c r="G81" s="158" t="e">
        <f>VLOOKUP(Protocol!J95,'Targeted DNA Pro UDI'!$1:$1048576,10,FALSE)</f>
        <v>#N/A</v>
      </c>
    </row>
    <row r="82" spans="1:7">
      <c r="A82" s="154">
        <v>62</v>
      </c>
      <c r="B82"/>
      <c r="D82" s="157" t="e">
        <f>VLOOKUP(Protocol!J96,'Targeted DNA Pro UDI'!$1:$1048576,7,FALSE)</f>
        <v>#N/A</v>
      </c>
      <c r="E82" s="154" t="e">
        <f>VLOOKUP(Protocol!J96,'Targeted DNA Pro UDI'!$1:$1048576,8,FALSE)</f>
        <v>#N/A</v>
      </c>
      <c r="F82" s="157" t="e">
        <f>VLOOKUP(Protocol!J96,'Targeted DNA Pro UDI'!$1:$1048576,9,FALSE)</f>
        <v>#N/A</v>
      </c>
      <c r="G82" s="158" t="e">
        <f>VLOOKUP(Protocol!J96,'Targeted DNA Pro UDI'!$1:$1048576,10,FALSE)</f>
        <v>#N/A</v>
      </c>
    </row>
    <row r="83" spans="1:7">
      <c r="A83" s="154">
        <v>63</v>
      </c>
      <c r="B83"/>
      <c r="D83" s="157" t="e">
        <f>VLOOKUP(Protocol!J97,'Targeted DNA Pro UDI'!$1:$1048576,7,FALSE)</f>
        <v>#N/A</v>
      </c>
      <c r="E83" s="154" t="e">
        <f>VLOOKUP(Protocol!J97,'Targeted DNA Pro UDI'!$1:$1048576,8,FALSE)</f>
        <v>#N/A</v>
      </c>
      <c r="F83" s="157" t="e">
        <f>VLOOKUP(Protocol!J97,'Targeted DNA Pro UDI'!$1:$1048576,9,FALSE)</f>
        <v>#N/A</v>
      </c>
      <c r="G83" s="158" t="e">
        <f>VLOOKUP(Protocol!J97,'Targeted DNA Pro UDI'!$1:$1048576,10,FALSE)</f>
        <v>#N/A</v>
      </c>
    </row>
    <row r="84" spans="1:7">
      <c r="A84" s="154">
        <v>64</v>
      </c>
      <c r="B84"/>
      <c r="D84" s="157" t="e">
        <f>VLOOKUP(Protocol!J98,'Targeted DNA Pro UDI'!$1:$1048576,7,FALSE)</f>
        <v>#N/A</v>
      </c>
      <c r="E84" s="154" t="e">
        <f>VLOOKUP(Protocol!J98,'Targeted DNA Pro UDI'!$1:$1048576,8,FALSE)</f>
        <v>#N/A</v>
      </c>
      <c r="F84" s="157" t="e">
        <f>VLOOKUP(Protocol!J98,'Targeted DNA Pro UDI'!$1:$1048576,9,FALSE)</f>
        <v>#N/A</v>
      </c>
      <c r="G84" s="158" t="e">
        <f>VLOOKUP(Protocol!J98,'Targeted DNA Pro UDI'!$1:$1048576,10,FALSE)</f>
        <v>#N/A</v>
      </c>
    </row>
    <row r="85" spans="1:7">
      <c r="A85" s="154">
        <v>65</v>
      </c>
      <c r="B85"/>
      <c r="D85" s="157" t="e">
        <f>VLOOKUP(Protocol!J99,'Targeted DNA Pro UDI'!$1:$1048576,7,FALSE)</f>
        <v>#N/A</v>
      </c>
      <c r="E85" s="154" t="e">
        <f>VLOOKUP(Protocol!J99,'Targeted DNA Pro UDI'!$1:$1048576,8,FALSE)</f>
        <v>#N/A</v>
      </c>
      <c r="F85" s="157" t="e">
        <f>VLOOKUP(Protocol!J99,'Targeted DNA Pro UDI'!$1:$1048576,9,FALSE)</f>
        <v>#N/A</v>
      </c>
      <c r="G85" s="158" t="e">
        <f>VLOOKUP(Protocol!J99,'Targeted DNA Pro UDI'!$1:$1048576,10,FALSE)</f>
        <v>#N/A</v>
      </c>
    </row>
    <row r="86" spans="1:7">
      <c r="A86" s="154">
        <v>66</v>
      </c>
      <c r="B86"/>
      <c r="D86" s="157" t="e">
        <f>VLOOKUP(Protocol!J100,'Targeted DNA Pro UDI'!$1:$1048576,7,FALSE)</f>
        <v>#N/A</v>
      </c>
      <c r="E86" s="154" t="e">
        <f>VLOOKUP(Protocol!J100,'Targeted DNA Pro UDI'!$1:$1048576,8,FALSE)</f>
        <v>#N/A</v>
      </c>
      <c r="F86" s="157" t="e">
        <f>VLOOKUP(Protocol!J100,'Targeted DNA Pro UDI'!$1:$1048576,9,FALSE)</f>
        <v>#N/A</v>
      </c>
      <c r="G86" s="158" t="e">
        <f>VLOOKUP(Protocol!J100,'Targeted DNA Pro UDI'!$1:$1048576,10,FALSE)</f>
        <v>#N/A</v>
      </c>
    </row>
    <row r="87" spans="1:7">
      <c r="A87" s="154">
        <v>67</v>
      </c>
      <c r="B87"/>
      <c r="D87" s="157" t="e">
        <f>VLOOKUP(Protocol!J101,'Targeted DNA Pro UDI'!$1:$1048576,7,FALSE)</f>
        <v>#N/A</v>
      </c>
      <c r="E87" s="154" t="e">
        <f>VLOOKUP(Protocol!J101,'Targeted DNA Pro UDI'!$1:$1048576,8,FALSE)</f>
        <v>#N/A</v>
      </c>
      <c r="F87" s="157" t="e">
        <f>VLOOKUP(Protocol!J101,'Targeted DNA Pro UDI'!$1:$1048576,9,FALSE)</f>
        <v>#N/A</v>
      </c>
      <c r="G87" s="158" t="e">
        <f>VLOOKUP(Protocol!J101,'Targeted DNA Pro UDI'!$1:$1048576,10,FALSE)</f>
        <v>#N/A</v>
      </c>
    </row>
    <row r="88" spans="1:7">
      <c r="A88" s="154">
        <v>68</v>
      </c>
      <c r="B88"/>
      <c r="D88" s="157" t="e">
        <f>VLOOKUP(Protocol!J102,'Targeted DNA Pro UDI'!$1:$1048576,7,FALSE)</f>
        <v>#N/A</v>
      </c>
      <c r="E88" s="154" t="e">
        <f>VLOOKUP(Protocol!J102,'Targeted DNA Pro UDI'!$1:$1048576,8,FALSE)</f>
        <v>#N/A</v>
      </c>
      <c r="F88" s="157" t="e">
        <f>VLOOKUP(Protocol!J102,'Targeted DNA Pro UDI'!$1:$1048576,9,FALSE)</f>
        <v>#N/A</v>
      </c>
      <c r="G88" s="158" t="e">
        <f>VLOOKUP(Protocol!J102,'Targeted DNA Pro UDI'!$1:$1048576,10,FALSE)</f>
        <v>#N/A</v>
      </c>
    </row>
    <row r="89" spans="1:7">
      <c r="A89" s="154">
        <v>69</v>
      </c>
      <c r="B89"/>
      <c r="D89" s="157" t="e">
        <f>VLOOKUP(Protocol!J103,'Targeted DNA Pro UDI'!$1:$1048576,7,FALSE)</f>
        <v>#N/A</v>
      </c>
      <c r="E89" s="154" t="e">
        <f>VLOOKUP(Protocol!J103,'Targeted DNA Pro UDI'!$1:$1048576,8,FALSE)</f>
        <v>#N/A</v>
      </c>
      <c r="F89" s="157" t="e">
        <f>VLOOKUP(Protocol!J103,'Targeted DNA Pro UDI'!$1:$1048576,9,FALSE)</f>
        <v>#N/A</v>
      </c>
      <c r="G89" s="158" t="e">
        <f>VLOOKUP(Protocol!J103,'Targeted DNA Pro UDI'!$1:$1048576,10,FALSE)</f>
        <v>#N/A</v>
      </c>
    </row>
    <row r="90" spans="1:7">
      <c r="A90" s="154">
        <v>70</v>
      </c>
      <c r="B90"/>
      <c r="D90" s="157" t="e">
        <f>VLOOKUP(Protocol!J104,'Targeted DNA Pro UDI'!$1:$1048576,7,FALSE)</f>
        <v>#N/A</v>
      </c>
      <c r="E90" s="154" t="e">
        <f>VLOOKUP(Protocol!J104,'Targeted DNA Pro UDI'!$1:$1048576,8,FALSE)</f>
        <v>#N/A</v>
      </c>
      <c r="F90" s="157" t="e">
        <f>VLOOKUP(Protocol!J104,'Targeted DNA Pro UDI'!$1:$1048576,9,FALSE)</f>
        <v>#N/A</v>
      </c>
      <c r="G90" s="158" t="e">
        <f>VLOOKUP(Protocol!J104,'Targeted DNA Pro UDI'!$1:$1048576,10,FALSE)</f>
        <v>#N/A</v>
      </c>
    </row>
    <row r="91" spans="1:7">
      <c r="A91" s="154">
        <v>71</v>
      </c>
      <c r="B91"/>
      <c r="D91" s="157" t="e">
        <f>VLOOKUP(Protocol!J105,'Targeted DNA Pro UDI'!$1:$1048576,7,FALSE)</f>
        <v>#N/A</v>
      </c>
      <c r="E91" s="154" t="e">
        <f>VLOOKUP(Protocol!J105,'Targeted DNA Pro UDI'!$1:$1048576,8,FALSE)</f>
        <v>#N/A</v>
      </c>
      <c r="F91" s="157" t="e">
        <f>VLOOKUP(Protocol!J105,'Targeted DNA Pro UDI'!$1:$1048576,9,FALSE)</f>
        <v>#N/A</v>
      </c>
      <c r="G91" s="158" t="e">
        <f>VLOOKUP(Protocol!J105,'Targeted DNA Pro UDI'!$1:$1048576,10,FALSE)</f>
        <v>#N/A</v>
      </c>
    </row>
    <row r="92" spans="1:7">
      <c r="A92" s="154">
        <v>72</v>
      </c>
      <c r="B92"/>
      <c r="D92" s="157" t="e">
        <f>VLOOKUP(Protocol!J106,'Targeted DNA Pro UDI'!$1:$1048576,7,FALSE)</f>
        <v>#N/A</v>
      </c>
      <c r="E92" s="154" t="e">
        <f>VLOOKUP(Protocol!J106,'Targeted DNA Pro UDI'!$1:$1048576,8,FALSE)</f>
        <v>#N/A</v>
      </c>
      <c r="F92" s="157" t="e">
        <f>VLOOKUP(Protocol!J106,'Targeted DNA Pro UDI'!$1:$1048576,9,FALSE)</f>
        <v>#N/A</v>
      </c>
      <c r="G92" s="158" t="e">
        <f>VLOOKUP(Protocol!J106,'Targeted DNA Pro UDI'!$1:$1048576,10,FALSE)</f>
        <v>#N/A</v>
      </c>
    </row>
    <row r="93" spans="1:7">
      <c r="A93" s="154">
        <v>73</v>
      </c>
      <c r="B93"/>
      <c r="D93" s="157" t="e">
        <f>VLOOKUP(Protocol!J107,'Targeted DNA Pro UDI'!$1:$1048576,7,FALSE)</f>
        <v>#N/A</v>
      </c>
      <c r="E93" s="154" t="e">
        <f>VLOOKUP(Protocol!J107,'Targeted DNA Pro UDI'!$1:$1048576,8,FALSE)</f>
        <v>#N/A</v>
      </c>
      <c r="F93" s="157" t="e">
        <f>VLOOKUP(Protocol!J107,'Targeted DNA Pro UDI'!$1:$1048576,9,FALSE)</f>
        <v>#N/A</v>
      </c>
      <c r="G93" s="158" t="e">
        <f>VLOOKUP(Protocol!J107,'Targeted DNA Pro UDI'!$1:$1048576,10,FALSE)</f>
        <v>#N/A</v>
      </c>
    </row>
    <row r="94" spans="1:7">
      <c r="A94" s="154">
        <v>74</v>
      </c>
      <c r="B94"/>
      <c r="D94" s="157" t="e">
        <f>VLOOKUP(Protocol!J108,'Targeted DNA Pro UDI'!$1:$1048576,7,FALSE)</f>
        <v>#N/A</v>
      </c>
      <c r="E94" s="154" t="e">
        <f>VLOOKUP(Protocol!J108,'Targeted DNA Pro UDI'!$1:$1048576,8,FALSE)</f>
        <v>#N/A</v>
      </c>
      <c r="F94" s="157" t="e">
        <f>VLOOKUP(Protocol!J108,'Targeted DNA Pro UDI'!$1:$1048576,9,FALSE)</f>
        <v>#N/A</v>
      </c>
      <c r="G94" s="158" t="e">
        <f>VLOOKUP(Protocol!J108,'Targeted DNA Pro UDI'!$1:$1048576,10,FALSE)</f>
        <v>#N/A</v>
      </c>
    </row>
    <row r="95" spans="1:7">
      <c r="A95" s="154">
        <v>75</v>
      </c>
      <c r="B95"/>
      <c r="D95" s="157" t="e">
        <f>VLOOKUP(Protocol!J109,'Targeted DNA Pro UDI'!$1:$1048576,7,FALSE)</f>
        <v>#N/A</v>
      </c>
      <c r="E95" s="154" t="e">
        <f>VLOOKUP(Protocol!J109,'Targeted DNA Pro UDI'!$1:$1048576,8,FALSE)</f>
        <v>#N/A</v>
      </c>
      <c r="F95" s="157" t="e">
        <f>VLOOKUP(Protocol!J109,'Targeted DNA Pro UDI'!$1:$1048576,9,FALSE)</f>
        <v>#N/A</v>
      </c>
      <c r="G95" s="158" t="e">
        <f>VLOOKUP(Protocol!J109,'Targeted DNA Pro UDI'!$1:$1048576,10,FALSE)</f>
        <v>#N/A</v>
      </c>
    </row>
    <row r="96" spans="1:7">
      <c r="A96" s="154">
        <v>76</v>
      </c>
      <c r="B96"/>
      <c r="D96" s="157" t="e">
        <f>VLOOKUP(Protocol!J110,'Targeted DNA Pro UDI'!$1:$1048576,7,FALSE)</f>
        <v>#N/A</v>
      </c>
      <c r="E96" s="154" t="e">
        <f>VLOOKUP(Protocol!J110,'Targeted DNA Pro UDI'!$1:$1048576,8,FALSE)</f>
        <v>#N/A</v>
      </c>
      <c r="F96" s="157" t="e">
        <f>VLOOKUP(Protocol!J110,'Targeted DNA Pro UDI'!$1:$1048576,9,FALSE)</f>
        <v>#N/A</v>
      </c>
      <c r="G96" s="158" t="e">
        <f>VLOOKUP(Protocol!J110,'Targeted DNA Pro UDI'!$1:$1048576,10,FALSE)</f>
        <v>#N/A</v>
      </c>
    </row>
    <row r="97" spans="1:7">
      <c r="A97" s="154">
        <v>77</v>
      </c>
      <c r="B97"/>
      <c r="D97" s="157" t="e">
        <f>VLOOKUP(Protocol!J111,'Targeted DNA Pro UDI'!$1:$1048576,7,FALSE)</f>
        <v>#N/A</v>
      </c>
      <c r="E97" s="154" t="e">
        <f>VLOOKUP(Protocol!J111,'Targeted DNA Pro UDI'!$1:$1048576,8,FALSE)</f>
        <v>#N/A</v>
      </c>
      <c r="F97" s="157" t="e">
        <f>VLOOKUP(Protocol!J111,'Targeted DNA Pro UDI'!$1:$1048576,9,FALSE)</f>
        <v>#N/A</v>
      </c>
      <c r="G97" s="158" t="e">
        <f>VLOOKUP(Protocol!J111,'Targeted DNA Pro UDI'!$1:$1048576,10,FALSE)</f>
        <v>#N/A</v>
      </c>
    </row>
    <row r="98" spans="1:7">
      <c r="A98" s="154">
        <v>78</v>
      </c>
      <c r="B98"/>
      <c r="D98" s="157" t="e">
        <f>VLOOKUP(Protocol!J112,'Targeted DNA Pro UDI'!$1:$1048576,7,FALSE)</f>
        <v>#N/A</v>
      </c>
      <c r="E98" s="154" t="e">
        <f>VLOOKUP(Protocol!J112,'Targeted DNA Pro UDI'!$1:$1048576,8,FALSE)</f>
        <v>#N/A</v>
      </c>
      <c r="F98" s="157" t="e">
        <f>VLOOKUP(Protocol!J112,'Targeted DNA Pro UDI'!$1:$1048576,9,FALSE)</f>
        <v>#N/A</v>
      </c>
      <c r="G98" s="158" t="e">
        <f>VLOOKUP(Protocol!J112,'Targeted DNA Pro UDI'!$1:$1048576,10,FALSE)</f>
        <v>#N/A</v>
      </c>
    </row>
    <row r="99" spans="1:7">
      <c r="A99" s="154">
        <v>79</v>
      </c>
      <c r="B99"/>
      <c r="D99" s="157" t="e">
        <f>VLOOKUP(Protocol!J113,'Targeted DNA Pro UDI'!$1:$1048576,7,FALSE)</f>
        <v>#N/A</v>
      </c>
      <c r="E99" s="154" t="e">
        <f>VLOOKUP(Protocol!J113,'Targeted DNA Pro UDI'!$1:$1048576,8,FALSE)</f>
        <v>#N/A</v>
      </c>
      <c r="F99" s="157" t="e">
        <f>VLOOKUP(Protocol!J113,'Targeted DNA Pro UDI'!$1:$1048576,9,FALSE)</f>
        <v>#N/A</v>
      </c>
      <c r="G99" s="158" t="e">
        <f>VLOOKUP(Protocol!J113,'Targeted DNA Pro UDI'!$1:$1048576,10,FALSE)</f>
        <v>#N/A</v>
      </c>
    </row>
    <row r="100" spans="1:7">
      <c r="A100" s="154">
        <v>80</v>
      </c>
      <c r="B100"/>
      <c r="D100" s="157" t="e">
        <f>VLOOKUP(Protocol!J114,'Targeted DNA Pro UDI'!$1:$1048576,7,FALSE)</f>
        <v>#N/A</v>
      </c>
      <c r="E100" s="154" t="e">
        <f>VLOOKUP(Protocol!J114,'Targeted DNA Pro UDI'!$1:$1048576,8,FALSE)</f>
        <v>#N/A</v>
      </c>
      <c r="F100" s="157" t="e">
        <f>VLOOKUP(Protocol!J114,'Targeted DNA Pro UDI'!$1:$1048576,9,FALSE)</f>
        <v>#N/A</v>
      </c>
      <c r="G100" s="158" t="e">
        <f>VLOOKUP(Protocol!J114,'Targeted DNA Pro UDI'!$1:$1048576,10,FALSE)</f>
        <v>#N/A</v>
      </c>
    </row>
    <row r="101" spans="1:7">
      <c r="A101" s="154">
        <v>81</v>
      </c>
      <c r="B101"/>
      <c r="D101" s="157" t="e">
        <f>VLOOKUP(Protocol!J115,'Targeted DNA Pro UDI'!$1:$1048576,7,FALSE)</f>
        <v>#N/A</v>
      </c>
      <c r="E101" s="154" t="e">
        <f>VLOOKUP(Protocol!J115,'Targeted DNA Pro UDI'!$1:$1048576,8,FALSE)</f>
        <v>#N/A</v>
      </c>
      <c r="F101" s="157" t="e">
        <f>VLOOKUP(Protocol!J115,'Targeted DNA Pro UDI'!$1:$1048576,9,FALSE)</f>
        <v>#N/A</v>
      </c>
      <c r="G101" s="158" t="e">
        <f>VLOOKUP(Protocol!J115,'Targeted DNA Pro UDI'!$1:$1048576,10,FALSE)</f>
        <v>#N/A</v>
      </c>
    </row>
    <row r="102" spans="1:7">
      <c r="A102" s="154">
        <v>82</v>
      </c>
      <c r="B102"/>
      <c r="D102" s="157" t="e">
        <f>VLOOKUP(Protocol!J116,'Targeted DNA Pro UDI'!$1:$1048576,7,FALSE)</f>
        <v>#N/A</v>
      </c>
      <c r="E102" s="154" t="e">
        <f>VLOOKUP(Protocol!J116,'Targeted DNA Pro UDI'!$1:$1048576,8,FALSE)</f>
        <v>#N/A</v>
      </c>
      <c r="F102" s="157" t="e">
        <f>VLOOKUP(Protocol!J116,'Targeted DNA Pro UDI'!$1:$1048576,9,FALSE)</f>
        <v>#N/A</v>
      </c>
      <c r="G102" s="158" t="e">
        <f>VLOOKUP(Protocol!J116,'Targeted DNA Pro UDI'!$1:$1048576,10,FALSE)</f>
        <v>#N/A</v>
      </c>
    </row>
    <row r="103" spans="1:7">
      <c r="A103" s="154">
        <v>83</v>
      </c>
      <c r="B103"/>
      <c r="D103" s="157" t="e">
        <f>VLOOKUP(Protocol!J117,'Targeted DNA Pro UDI'!$1:$1048576,7,FALSE)</f>
        <v>#N/A</v>
      </c>
      <c r="E103" s="154" t="e">
        <f>VLOOKUP(Protocol!J117,'Targeted DNA Pro UDI'!$1:$1048576,8,FALSE)</f>
        <v>#N/A</v>
      </c>
      <c r="F103" s="157" t="e">
        <f>VLOOKUP(Protocol!J117,'Targeted DNA Pro UDI'!$1:$1048576,9,FALSE)</f>
        <v>#N/A</v>
      </c>
      <c r="G103" s="158" t="e">
        <f>VLOOKUP(Protocol!J117,'Targeted DNA Pro UDI'!$1:$1048576,10,FALSE)</f>
        <v>#N/A</v>
      </c>
    </row>
    <row r="104" spans="1:7">
      <c r="A104" s="154">
        <v>84</v>
      </c>
      <c r="B104"/>
      <c r="D104" s="157" t="e">
        <f>VLOOKUP(Protocol!J118,'Targeted DNA Pro UDI'!$1:$1048576,7,FALSE)</f>
        <v>#N/A</v>
      </c>
      <c r="E104" s="154" t="e">
        <f>VLOOKUP(Protocol!J118,'Targeted DNA Pro UDI'!$1:$1048576,8,FALSE)</f>
        <v>#N/A</v>
      </c>
      <c r="F104" s="157" t="e">
        <f>VLOOKUP(Protocol!J118,'Targeted DNA Pro UDI'!$1:$1048576,9,FALSE)</f>
        <v>#N/A</v>
      </c>
      <c r="G104" s="158" t="e">
        <f>VLOOKUP(Protocol!J118,'Targeted DNA Pro UDI'!$1:$1048576,10,FALSE)</f>
        <v>#N/A</v>
      </c>
    </row>
    <row r="105" spans="1:7">
      <c r="A105" s="154">
        <v>85</v>
      </c>
      <c r="B105"/>
      <c r="D105" s="157" t="e">
        <f>VLOOKUP(Protocol!J119,'Targeted DNA Pro UDI'!$1:$1048576,7,FALSE)</f>
        <v>#N/A</v>
      </c>
      <c r="E105" s="154" t="e">
        <f>VLOOKUP(Protocol!J119,'Targeted DNA Pro UDI'!$1:$1048576,8,FALSE)</f>
        <v>#N/A</v>
      </c>
      <c r="F105" s="157" t="e">
        <f>VLOOKUP(Protocol!J119,'Targeted DNA Pro UDI'!$1:$1048576,9,FALSE)</f>
        <v>#N/A</v>
      </c>
      <c r="G105" s="158" t="e">
        <f>VLOOKUP(Protocol!J119,'Targeted DNA Pro UDI'!$1:$1048576,10,FALSE)</f>
        <v>#N/A</v>
      </c>
    </row>
    <row r="106" spans="1:7">
      <c r="A106" s="154">
        <v>86</v>
      </c>
      <c r="B106"/>
      <c r="D106" s="157" t="e">
        <f>VLOOKUP(Protocol!J120,'Targeted DNA Pro UDI'!$1:$1048576,7,FALSE)</f>
        <v>#N/A</v>
      </c>
      <c r="E106" s="154" t="e">
        <f>VLOOKUP(Protocol!J120,'Targeted DNA Pro UDI'!$1:$1048576,8,FALSE)</f>
        <v>#N/A</v>
      </c>
      <c r="F106" s="157" t="e">
        <f>VLOOKUP(Protocol!J120,'Targeted DNA Pro UDI'!$1:$1048576,9,FALSE)</f>
        <v>#N/A</v>
      </c>
      <c r="G106" s="158" t="e">
        <f>VLOOKUP(Protocol!J120,'Targeted DNA Pro UDI'!$1:$1048576,10,FALSE)</f>
        <v>#N/A</v>
      </c>
    </row>
    <row r="107" spans="1:7">
      <c r="A107" s="154">
        <v>87</v>
      </c>
      <c r="B107"/>
      <c r="D107" s="157" t="e">
        <f>VLOOKUP(Protocol!J121,'Targeted DNA Pro UDI'!$1:$1048576,7,FALSE)</f>
        <v>#N/A</v>
      </c>
      <c r="E107" s="154" t="e">
        <f>VLOOKUP(Protocol!J121,'Targeted DNA Pro UDI'!$1:$1048576,8,FALSE)</f>
        <v>#N/A</v>
      </c>
      <c r="F107" s="157" t="e">
        <f>VLOOKUP(Protocol!J121,'Targeted DNA Pro UDI'!$1:$1048576,9,FALSE)</f>
        <v>#N/A</v>
      </c>
      <c r="G107" s="158" t="e">
        <f>VLOOKUP(Protocol!J121,'Targeted DNA Pro UDI'!$1:$1048576,10,FALSE)</f>
        <v>#N/A</v>
      </c>
    </row>
    <row r="108" spans="1:7">
      <c r="A108" s="154">
        <v>88</v>
      </c>
      <c r="B108"/>
      <c r="D108" s="157" t="e">
        <f>VLOOKUP(Protocol!J122,'Targeted DNA Pro UDI'!$1:$1048576,7,FALSE)</f>
        <v>#N/A</v>
      </c>
      <c r="E108" s="154" t="e">
        <f>VLOOKUP(Protocol!J122,'Targeted DNA Pro UDI'!$1:$1048576,8,FALSE)</f>
        <v>#N/A</v>
      </c>
      <c r="F108" s="157" t="e">
        <f>VLOOKUP(Protocol!J122,'Targeted DNA Pro UDI'!$1:$1048576,9,FALSE)</f>
        <v>#N/A</v>
      </c>
      <c r="G108" s="158" t="e">
        <f>VLOOKUP(Protocol!J122,'Targeted DNA Pro UDI'!$1:$1048576,10,FALSE)</f>
        <v>#N/A</v>
      </c>
    </row>
    <row r="109" spans="1:7">
      <c r="A109" s="154">
        <v>89</v>
      </c>
      <c r="B109"/>
      <c r="D109" s="157" t="e">
        <f>VLOOKUP(Protocol!J123,'Targeted DNA Pro UDI'!$1:$1048576,7,FALSE)</f>
        <v>#N/A</v>
      </c>
      <c r="E109" s="154" t="e">
        <f>VLOOKUP(Protocol!J123,'Targeted DNA Pro UDI'!$1:$1048576,8,FALSE)</f>
        <v>#N/A</v>
      </c>
      <c r="F109" s="157" t="e">
        <f>VLOOKUP(Protocol!J123,'Targeted DNA Pro UDI'!$1:$1048576,9,FALSE)</f>
        <v>#N/A</v>
      </c>
      <c r="G109" s="158" t="e">
        <f>VLOOKUP(Protocol!J123,'Targeted DNA Pro UDI'!$1:$1048576,10,FALSE)</f>
        <v>#N/A</v>
      </c>
    </row>
    <row r="110" spans="1:7">
      <c r="A110" s="154">
        <v>90</v>
      </c>
      <c r="B110"/>
      <c r="D110" s="157" t="e">
        <f>VLOOKUP(Protocol!J124,'Targeted DNA Pro UDI'!$1:$1048576,7,FALSE)</f>
        <v>#N/A</v>
      </c>
      <c r="E110" s="154" t="e">
        <f>VLOOKUP(Protocol!J124,'Targeted DNA Pro UDI'!$1:$1048576,8,FALSE)</f>
        <v>#N/A</v>
      </c>
      <c r="F110" s="157" t="e">
        <f>VLOOKUP(Protocol!J124,'Targeted DNA Pro UDI'!$1:$1048576,9,FALSE)</f>
        <v>#N/A</v>
      </c>
      <c r="G110" s="158" t="e">
        <f>VLOOKUP(Protocol!J124,'Targeted DNA Pro UDI'!$1:$1048576,10,FALSE)</f>
        <v>#N/A</v>
      </c>
    </row>
    <row r="111" spans="1:7">
      <c r="A111" s="154">
        <v>91</v>
      </c>
      <c r="B111"/>
      <c r="D111" s="157" t="e">
        <f>VLOOKUP(Protocol!J125,'Targeted DNA Pro UDI'!$1:$1048576,7,FALSE)</f>
        <v>#N/A</v>
      </c>
      <c r="E111" s="154" t="e">
        <f>VLOOKUP(Protocol!J125,'Targeted DNA Pro UDI'!$1:$1048576,8,FALSE)</f>
        <v>#N/A</v>
      </c>
      <c r="F111" s="157" t="e">
        <f>VLOOKUP(Protocol!J125,'Targeted DNA Pro UDI'!$1:$1048576,9,FALSE)</f>
        <v>#N/A</v>
      </c>
      <c r="G111" s="158" t="e">
        <f>VLOOKUP(Protocol!J125,'Targeted DNA Pro UDI'!$1:$1048576,10,FALSE)</f>
        <v>#N/A</v>
      </c>
    </row>
    <row r="112" spans="1:7">
      <c r="A112" s="154">
        <v>92</v>
      </c>
      <c r="B112"/>
      <c r="D112" s="157" t="e">
        <f>VLOOKUP(Protocol!J126,'Targeted DNA Pro UDI'!$1:$1048576,7,FALSE)</f>
        <v>#N/A</v>
      </c>
      <c r="E112" s="154" t="e">
        <f>VLOOKUP(Protocol!J126,'Targeted DNA Pro UDI'!$1:$1048576,8,FALSE)</f>
        <v>#N/A</v>
      </c>
      <c r="F112" s="157" t="e">
        <f>VLOOKUP(Protocol!J126,'Targeted DNA Pro UDI'!$1:$1048576,9,FALSE)</f>
        <v>#N/A</v>
      </c>
      <c r="G112" s="158" t="e">
        <f>VLOOKUP(Protocol!J126,'Targeted DNA Pro UDI'!$1:$1048576,10,FALSE)</f>
        <v>#N/A</v>
      </c>
    </row>
    <row r="113" spans="1:7">
      <c r="A113" s="154">
        <v>93</v>
      </c>
      <c r="B113"/>
      <c r="D113" s="157" t="e">
        <f>VLOOKUP(Protocol!J127,'Targeted DNA Pro UDI'!$1:$1048576,7,FALSE)</f>
        <v>#N/A</v>
      </c>
      <c r="E113" s="154" t="e">
        <f>VLOOKUP(Protocol!J127,'Targeted DNA Pro UDI'!$1:$1048576,8,FALSE)</f>
        <v>#N/A</v>
      </c>
      <c r="F113" s="157" t="e">
        <f>VLOOKUP(Protocol!J127,'Targeted DNA Pro UDI'!$1:$1048576,9,FALSE)</f>
        <v>#N/A</v>
      </c>
      <c r="G113" s="158" t="e">
        <f>VLOOKUP(Protocol!J127,'Targeted DNA Pro UDI'!$1:$1048576,10,FALSE)</f>
        <v>#N/A</v>
      </c>
    </row>
    <row r="114" spans="1:7">
      <c r="A114" s="154">
        <v>94</v>
      </c>
      <c r="B114"/>
      <c r="D114" s="157" t="e">
        <f>VLOOKUP(Protocol!J128,'Targeted DNA Pro UDI'!$1:$1048576,7,FALSE)</f>
        <v>#N/A</v>
      </c>
      <c r="E114" s="154" t="e">
        <f>VLOOKUP(Protocol!J128,'Targeted DNA Pro UDI'!$1:$1048576,8,FALSE)</f>
        <v>#N/A</v>
      </c>
      <c r="F114" s="157" t="e">
        <f>VLOOKUP(Protocol!J128,'Targeted DNA Pro UDI'!$1:$1048576,9,FALSE)</f>
        <v>#N/A</v>
      </c>
      <c r="G114" s="158" t="e">
        <f>VLOOKUP(Protocol!J128,'Targeted DNA Pro UDI'!$1:$1048576,10,FALSE)</f>
        <v>#N/A</v>
      </c>
    </row>
    <row r="115" spans="1:7">
      <c r="A115" s="154">
        <v>95</v>
      </c>
      <c r="B115"/>
      <c r="D115" s="157" t="e">
        <f>VLOOKUP(Protocol!J129,'Targeted DNA Pro UDI'!$1:$1048576,7,FALSE)</f>
        <v>#N/A</v>
      </c>
      <c r="E115" s="154" t="e">
        <f>VLOOKUP(Protocol!J129,'Targeted DNA Pro UDI'!$1:$1048576,8,FALSE)</f>
        <v>#N/A</v>
      </c>
      <c r="F115" s="157" t="e">
        <f>VLOOKUP(Protocol!J129,'Targeted DNA Pro UDI'!$1:$1048576,9,FALSE)</f>
        <v>#N/A</v>
      </c>
      <c r="G115" s="158" t="e">
        <f>VLOOKUP(Protocol!J129,'Targeted DNA Pro UDI'!$1:$1048576,10,FALSE)</f>
        <v>#N/A</v>
      </c>
    </row>
    <row r="116" spans="1:7">
      <c r="A116" s="154">
        <v>96</v>
      </c>
      <c r="B116"/>
      <c r="D116" s="157" t="e">
        <f>VLOOKUP(Protocol!J130,'Targeted DNA Pro UDI'!$1:$1048576,7,FALSE)</f>
        <v>#N/A</v>
      </c>
      <c r="E116" s="154" t="e">
        <f>VLOOKUP(Protocol!J130,'Targeted DNA Pro UDI'!$1:$1048576,8,FALSE)</f>
        <v>#N/A</v>
      </c>
      <c r="F116" s="157" t="e">
        <f>VLOOKUP(Protocol!J130,'Targeted DNA Pro UDI'!$1:$1048576,9,FALSE)</f>
        <v>#N/A</v>
      </c>
      <c r="G116" s="158" t="e">
        <f>VLOOKUP(Protocol!J130,'Targeted DNA Pro UDI'!$1:$1048576,10,FALSE)</f>
        <v>#N/A</v>
      </c>
    </row>
    <row r="118" spans="1:7">
      <c r="A118" s="154" t="s">
        <v>5953</v>
      </c>
    </row>
    <row r="119" spans="1:7">
      <c r="A119" s="154" t="s">
        <v>5954</v>
      </c>
      <c r="B119" s="154" t="s">
        <v>5955</v>
      </c>
    </row>
    <row r="121" spans="1:7">
      <c r="A121" s="154" t="s">
        <v>5956</v>
      </c>
    </row>
    <row r="122" spans="1:7">
      <c r="A122" s="154" t="s">
        <v>1737</v>
      </c>
      <c r="B122" s="154" t="s">
        <v>5957</v>
      </c>
      <c r="C122" s="154" t="s">
        <v>5958</v>
      </c>
      <c r="D122" s="157" t="s">
        <v>5959</v>
      </c>
      <c r="E122" s="157" t="s">
        <v>5960</v>
      </c>
    </row>
  </sheetData>
  <conditionalFormatting sqref="E21:E116">
    <cfRule type="containsErrors" dxfId="17" priority="6">
      <formula>ISERROR(E21)</formula>
    </cfRule>
  </conditionalFormatting>
  <conditionalFormatting sqref="G21:G116">
    <cfRule type="containsErrors" dxfId="16" priority="5">
      <formula>ISERROR(G21)</formula>
    </cfRule>
  </conditionalFormatting>
  <conditionalFormatting sqref="D21:D116">
    <cfRule type="containsErrors" dxfId="15" priority="2">
      <formula>ISERROR(D21)</formula>
    </cfRule>
    <cfRule type="cellIs" dxfId="14" priority="4" operator="equal">
      <formula>0</formula>
    </cfRule>
  </conditionalFormatting>
  <conditionalFormatting sqref="F21:F116">
    <cfRule type="containsErrors" dxfId="13" priority="1">
      <formula>ISERROR(F21)</formula>
    </cfRule>
    <cfRule type="cellIs" dxfId="12" priority="3" operator="equal">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DF6FA-E348-466E-8070-B59574284989}">
  <dimension ref="A1:L117"/>
  <sheetViews>
    <sheetView workbookViewId="0">
      <selection activeCell="D13" sqref="D13"/>
    </sheetView>
  </sheetViews>
  <sheetFormatPr baseColWidth="10" defaultColWidth="8.19921875" defaultRowHeight="13.8"/>
  <cols>
    <col min="1" max="1" width="21.8984375" style="154" bestFit="1" customWidth="1"/>
    <col min="2" max="2" width="44.59765625" style="154" bestFit="1" customWidth="1"/>
    <col min="3" max="3" width="15.59765625" style="154" bestFit="1" customWidth="1"/>
    <col min="4" max="4" width="11.69921875" style="157" bestFit="1" customWidth="1"/>
    <col min="5" max="5" width="13.09765625" style="157" bestFit="1" customWidth="1"/>
    <col min="6" max="6" width="11.69921875" style="157" bestFit="1" customWidth="1"/>
    <col min="7" max="7" width="13.69921875" style="154" bestFit="1" customWidth="1"/>
    <col min="8" max="8" width="14.3984375" style="154" bestFit="1" customWidth="1"/>
    <col min="9" max="16384" width="8.19921875" style="154"/>
  </cols>
  <sheetData>
    <row r="1" spans="1:12">
      <c r="A1" s="152" t="s">
        <v>1720</v>
      </c>
      <c r="B1" s="152"/>
      <c r="C1" s="152"/>
      <c r="D1" s="152"/>
      <c r="E1" s="153"/>
      <c r="F1" s="153"/>
      <c r="K1" s="153"/>
      <c r="L1" s="153"/>
    </row>
    <row r="2" spans="1:12">
      <c r="A2" s="152" t="s">
        <v>3547</v>
      </c>
      <c r="B2" s="152">
        <v>4</v>
      </c>
      <c r="C2" s="152"/>
      <c r="D2" s="152"/>
      <c r="E2" s="153"/>
      <c r="F2" s="153"/>
      <c r="K2" s="153"/>
      <c r="L2" s="153"/>
    </row>
    <row r="3" spans="1:12">
      <c r="A3" s="152" t="s">
        <v>3548</v>
      </c>
      <c r="B3" s="311"/>
      <c r="C3" s="152"/>
      <c r="D3" s="152"/>
      <c r="E3" s="153"/>
      <c r="F3" s="155"/>
      <c r="K3" s="153"/>
      <c r="L3" s="153"/>
    </row>
    <row r="4" spans="1:12">
      <c r="A4" s="152" t="s">
        <v>1721</v>
      </c>
      <c r="B4" s="311"/>
      <c r="C4" s="152"/>
      <c r="D4" s="152"/>
      <c r="E4" s="153"/>
      <c r="F4" s="153"/>
      <c r="K4" s="153"/>
      <c r="L4" s="153"/>
    </row>
    <row r="5" spans="1:12">
      <c r="A5" s="152" t="s">
        <v>1722</v>
      </c>
      <c r="B5" s="312"/>
      <c r="C5" s="152"/>
      <c r="D5" s="156"/>
      <c r="E5" s="153"/>
      <c r="F5" s="153"/>
      <c r="K5" s="153"/>
      <c r="L5" s="155"/>
    </row>
    <row r="6" spans="1:12">
      <c r="A6" s="152" t="s">
        <v>1725</v>
      </c>
      <c r="B6" s="152" t="s">
        <v>1726</v>
      </c>
      <c r="C6" s="152"/>
      <c r="D6" s="152"/>
      <c r="E6" s="153"/>
      <c r="F6" s="153"/>
      <c r="K6" s="153"/>
      <c r="L6" s="153"/>
    </row>
    <row r="7" spans="1:12">
      <c r="A7" s="152" t="s">
        <v>3549</v>
      </c>
      <c r="B7" s="152" t="s">
        <v>3550</v>
      </c>
      <c r="C7" s="152"/>
      <c r="D7" s="152"/>
      <c r="E7" s="153"/>
      <c r="F7" s="153"/>
      <c r="K7" s="153"/>
      <c r="L7" s="153"/>
    </row>
    <row r="8" spans="1:12">
      <c r="A8" s="152" t="s">
        <v>3551</v>
      </c>
      <c r="B8" s="152" t="s">
        <v>3555</v>
      </c>
      <c r="C8" s="152"/>
      <c r="D8" s="152"/>
      <c r="E8" s="153"/>
      <c r="F8" s="152"/>
      <c r="K8" s="153"/>
      <c r="L8" s="153"/>
    </row>
    <row r="9" spans="1:12">
      <c r="A9" s="152" t="s">
        <v>1729</v>
      </c>
      <c r="B9" s="152"/>
      <c r="C9" s="152"/>
      <c r="D9" s="152"/>
      <c r="K9" s="153"/>
      <c r="L9" s="153"/>
    </row>
    <row r="10" spans="1:12">
      <c r="A10" s="152" t="s">
        <v>1730</v>
      </c>
      <c r="B10" s="152" t="s">
        <v>1731</v>
      </c>
      <c r="C10" s="152"/>
      <c r="D10" s="152"/>
      <c r="E10" s="153"/>
      <c r="F10" s="153"/>
      <c r="K10" s="153"/>
      <c r="L10" s="153"/>
    </row>
    <row r="11" spans="1:12">
      <c r="C11" s="152"/>
      <c r="D11" s="152"/>
      <c r="E11" s="153"/>
      <c r="F11" s="153"/>
    </row>
    <row r="12" spans="1:12">
      <c r="A12" s="152" t="s">
        <v>1732</v>
      </c>
      <c r="B12" s="152"/>
      <c r="C12" s="152"/>
      <c r="D12" s="152"/>
      <c r="E12" s="153"/>
      <c r="F12" s="153"/>
      <c r="K12" s="153"/>
      <c r="L12" s="153"/>
    </row>
    <row r="13" spans="1:12">
      <c r="A13" s="152">
        <v>149</v>
      </c>
      <c r="B13" s="152"/>
      <c r="C13" s="152"/>
      <c r="D13" s="152"/>
      <c r="K13" s="153"/>
      <c r="L13" s="153"/>
    </row>
    <row r="14" spans="1:12">
      <c r="A14" s="152">
        <v>149</v>
      </c>
      <c r="B14" s="152"/>
      <c r="C14" s="152"/>
      <c r="D14" s="152"/>
      <c r="K14" s="153"/>
      <c r="L14" s="153"/>
    </row>
    <row r="15" spans="1:12">
      <c r="C15" s="152"/>
      <c r="D15" s="152"/>
      <c r="K15" s="153"/>
      <c r="L15" s="153"/>
    </row>
    <row r="16" spans="1:12">
      <c r="A16" s="152" t="s">
        <v>1733</v>
      </c>
      <c r="B16" s="152"/>
      <c r="C16" s="152"/>
      <c r="D16" s="152"/>
      <c r="K16" s="153"/>
      <c r="L16" s="153"/>
    </row>
    <row r="17" spans="1:12">
      <c r="A17" s="152" t="s">
        <v>3552</v>
      </c>
      <c r="B17" s="152">
        <v>0</v>
      </c>
      <c r="C17" s="152"/>
      <c r="D17" s="152"/>
      <c r="K17" s="153"/>
      <c r="L17" s="153"/>
    </row>
    <row r="18" spans="1:12">
      <c r="A18" s="152" t="s">
        <v>3553</v>
      </c>
      <c r="B18" s="152" t="s">
        <v>1735</v>
      </c>
      <c r="C18" s="152"/>
      <c r="D18" s="152"/>
      <c r="K18" s="153"/>
      <c r="L18" s="153"/>
    </row>
    <row r="19" spans="1:12">
      <c r="A19" s="152"/>
      <c r="B19" s="152"/>
      <c r="C19" s="152"/>
      <c r="D19" s="152"/>
      <c r="K19" s="153"/>
      <c r="L19" s="153"/>
    </row>
    <row r="20" spans="1:12">
      <c r="A20" s="154" t="s">
        <v>1736</v>
      </c>
    </row>
    <row r="21" spans="1:12">
      <c r="A21" s="38" t="s">
        <v>1737</v>
      </c>
      <c r="B21" s="38" t="s">
        <v>1729</v>
      </c>
      <c r="C21" s="38" t="s">
        <v>1738</v>
      </c>
      <c r="D21" s="38" t="s">
        <v>1739</v>
      </c>
      <c r="E21" s="38" t="s">
        <v>1740</v>
      </c>
      <c r="F21" s="38" t="s">
        <v>1741</v>
      </c>
      <c r="G21" s="38" t="s">
        <v>1742</v>
      </c>
      <c r="H21" s="38" t="s">
        <v>1743</v>
      </c>
    </row>
    <row r="22" spans="1:12">
      <c r="A22" s="154">
        <v>1</v>
      </c>
      <c r="B22"/>
      <c r="D22" s="157" t="str">
        <f>VLOOKUP(Protocol!J35,'Targeted DNA Pro UDI'!$1:$1048576,7,FALSE)</f>
        <v>Proi7UDI-001</v>
      </c>
      <c r="E22" s="154" t="str">
        <f>VLOOKUP(Protocol!J35,'Targeted DNA Pro UDI'!$1:$1048576,8,FALSE)</f>
        <v>ACAACGTTCA</v>
      </c>
      <c r="F22" s="157" t="str">
        <f>VLOOKUP(Protocol!J35,'Targeted DNA Pro UDI'!$1:$1048576,9,FALSE)</f>
        <v>Proi5UDI-001</v>
      </c>
      <c r="G22" s="158" t="str">
        <f>VLOOKUP(Protocol!J35,'Targeted DNA Pro UDI'!$1:$1048576,10,FALSE)</f>
        <v>ATGGCCGACT</v>
      </c>
    </row>
    <row r="23" spans="1:12">
      <c r="A23" s="154">
        <v>2</v>
      </c>
      <c r="B23"/>
      <c r="D23" s="157" t="e">
        <f>VLOOKUP(Protocol!J36,'Targeted DNA Pro UDI'!$1:$1048576,7,FALSE)</f>
        <v>#N/A</v>
      </c>
      <c r="E23" s="154" t="e">
        <f>VLOOKUP(Protocol!J36,'Targeted DNA Pro UDI'!$1:$1048576,8,FALSE)</f>
        <v>#N/A</v>
      </c>
      <c r="F23" s="157" t="e">
        <f>VLOOKUP(Protocol!J36,'Targeted DNA Pro UDI'!$1:$1048576,9,FALSE)</f>
        <v>#N/A</v>
      </c>
      <c r="G23" s="158" t="e">
        <f>VLOOKUP(Protocol!J36,'Targeted DNA Pro UDI'!$1:$1048576,10,FALSE)</f>
        <v>#N/A</v>
      </c>
    </row>
    <row r="24" spans="1:12">
      <c r="A24" s="154">
        <v>3</v>
      </c>
      <c r="B24"/>
      <c r="D24" s="157" t="e">
        <f>VLOOKUP(Protocol!J37,'Targeted DNA Pro UDI'!$1:$1048576,7,FALSE)</f>
        <v>#N/A</v>
      </c>
      <c r="E24" s="154" t="e">
        <f>VLOOKUP(Protocol!J37,'Targeted DNA Pro UDI'!$1:$1048576,8,FALSE)</f>
        <v>#N/A</v>
      </c>
      <c r="F24" s="157" t="e">
        <f>VLOOKUP(Protocol!J37,'Targeted DNA Pro UDI'!$1:$1048576,9,FALSE)</f>
        <v>#N/A</v>
      </c>
      <c r="G24" s="158" t="e">
        <f>VLOOKUP(Protocol!J37,'Targeted DNA Pro UDI'!$1:$1048576,10,FALSE)</f>
        <v>#N/A</v>
      </c>
    </row>
    <row r="25" spans="1:12">
      <c r="A25" s="154">
        <v>4</v>
      </c>
      <c r="B25"/>
      <c r="D25" s="157" t="e">
        <f>VLOOKUP(Protocol!J38,'Targeted DNA Pro UDI'!$1:$1048576,7,FALSE)</f>
        <v>#N/A</v>
      </c>
      <c r="E25" s="154" t="e">
        <f>VLOOKUP(Protocol!J38,'Targeted DNA Pro UDI'!$1:$1048576,8,FALSE)</f>
        <v>#N/A</v>
      </c>
      <c r="F25" s="157" t="e">
        <f>VLOOKUP(Protocol!J38,'Targeted DNA Pro UDI'!$1:$1048576,9,FALSE)</f>
        <v>#N/A</v>
      </c>
      <c r="G25" s="158" t="e">
        <f>VLOOKUP(Protocol!J38,'Targeted DNA Pro UDI'!$1:$1048576,10,FALSE)</f>
        <v>#N/A</v>
      </c>
    </row>
    <row r="26" spans="1:12">
      <c r="A26" s="154">
        <v>5</v>
      </c>
      <c r="B26"/>
      <c r="D26" s="157" t="e">
        <f>VLOOKUP(Protocol!J39,'Targeted DNA Pro UDI'!$1:$1048576,7,FALSE)</f>
        <v>#N/A</v>
      </c>
      <c r="E26" s="154" t="e">
        <f>VLOOKUP(Protocol!J39,'Targeted DNA Pro UDI'!$1:$1048576,8,FALSE)</f>
        <v>#N/A</v>
      </c>
      <c r="F26" s="157" t="e">
        <f>VLOOKUP(Protocol!J39,'Targeted DNA Pro UDI'!$1:$1048576,9,FALSE)</f>
        <v>#N/A</v>
      </c>
      <c r="G26" s="158" t="e">
        <f>VLOOKUP(Protocol!J39,'Targeted DNA Pro UDI'!$1:$1048576,10,FALSE)</f>
        <v>#N/A</v>
      </c>
    </row>
    <row r="27" spans="1:12">
      <c r="A27" s="154">
        <v>6</v>
      </c>
      <c r="B27"/>
      <c r="D27" s="157" t="e">
        <f>VLOOKUP(Protocol!J40,'Targeted DNA Pro UDI'!$1:$1048576,7,FALSE)</f>
        <v>#N/A</v>
      </c>
      <c r="E27" s="154" t="e">
        <f>VLOOKUP(Protocol!J40,'Targeted DNA Pro UDI'!$1:$1048576,8,FALSE)</f>
        <v>#N/A</v>
      </c>
      <c r="F27" s="157" t="e">
        <f>VLOOKUP(Protocol!J40,'Targeted DNA Pro UDI'!$1:$1048576,9,FALSE)</f>
        <v>#N/A</v>
      </c>
      <c r="G27" s="158" t="e">
        <f>VLOOKUP(Protocol!J40,'Targeted DNA Pro UDI'!$1:$1048576,10,FALSE)</f>
        <v>#N/A</v>
      </c>
    </row>
    <row r="28" spans="1:12">
      <c r="A28" s="154">
        <v>7</v>
      </c>
      <c r="B28"/>
      <c r="D28" s="157" t="e">
        <f>VLOOKUP(Protocol!J41,'Targeted DNA Pro UDI'!$1:$1048576,7,FALSE)</f>
        <v>#N/A</v>
      </c>
      <c r="E28" s="154" t="e">
        <f>VLOOKUP(Protocol!J41,'Targeted DNA Pro UDI'!$1:$1048576,8,FALSE)</f>
        <v>#N/A</v>
      </c>
      <c r="F28" s="157" t="e">
        <f>VLOOKUP(Protocol!J41,'Targeted DNA Pro UDI'!$1:$1048576,9,FALSE)</f>
        <v>#N/A</v>
      </c>
      <c r="G28" s="158" t="e">
        <f>VLOOKUP(Protocol!J41,'Targeted DNA Pro UDI'!$1:$1048576,10,FALSE)</f>
        <v>#N/A</v>
      </c>
    </row>
    <row r="29" spans="1:12">
      <c r="A29" s="154">
        <v>8</v>
      </c>
      <c r="B29"/>
      <c r="D29" s="157" t="e">
        <f>VLOOKUP(Protocol!J42,'Targeted DNA Pro UDI'!$1:$1048576,7,FALSE)</f>
        <v>#N/A</v>
      </c>
      <c r="E29" s="154" t="e">
        <f>VLOOKUP(Protocol!J42,'Targeted DNA Pro UDI'!$1:$1048576,8,FALSE)</f>
        <v>#N/A</v>
      </c>
      <c r="F29" s="157" t="e">
        <f>VLOOKUP(Protocol!J42,'Targeted DNA Pro UDI'!$1:$1048576,9,FALSE)</f>
        <v>#N/A</v>
      </c>
      <c r="G29" s="158" t="e">
        <f>VLOOKUP(Protocol!J42,'Targeted DNA Pro UDI'!$1:$1048576,10,FALSE)</f>
        <v>#N/A</v>
      </c>
    </row>
    <row r="30" spans="1:12">
      <c r="A30" s="154">
        <v>9</v>
      </c>
      <c r="B30"/>
      <c r="D30" s="157" t="e">
        <f>VLOOKUP(Protocol!J43,'Targeted DNA Pro UDI'!$1:$1048576,7,FALSE)</f>
        <v>#N/A</v>
      </c>
      <c r="E30" s="154" t="e">
        <f>VLOOKUP(Protocol!J43,'Targeted DNA Pro UDI'!$1:$1048576,8,FALSE)</f>
        <v>#N/A</v>
      </c>
      <c r="F30" s="157" t="e">
        <f>VLOOKUP(Protocol!J43,'Targeted DNA Pro UDI'!$1:$1048576,9,FALSE)</f>
        <v>#N/A</v>
      </c>
      <c r="G30" s="158" t="e">
        <f>VLOOKUP(Protocol!J43,'Targeted DNA Pro UDI'!$1:$1048576,10,FALSE)</f>
        <v>#N/A</v>
      </c>
    </row>
    <row r="31" spans="1:12">
      <c r="A31" s="154">
        <v>10</v>
      </c>
      <c r="B31"/>
      <c r="D31" s="157" t="e">
        <f>VLOOKUP(Protocol!J44,'Targeted DNA Pro UDI'!$1:$1048576,7,FALSE)</f>
        <v>#N/A</v>
      </c>
      <c r="E31" s="154" t="e">
        <f>VLOOKUP(Protocol!J44,'Targeted DNA Pro UDI'!$1:$1048576,8,FALSE)</f>
        <v>#N/A</v>
      </c>
      <c r="F31" s="157" t="e">
        <f>VLOOKUP(Protocol!J44,'Targeted DNA Pro UDI'!$1:$1048576,9,FALSE)</f>
        <v>#N/A</v>
      </c>
      <c r="G31" s="158" t="e">
        <f>VLOOKUP(Protocol!J44,'Targeted DNA Pro UDI'!$1:$1048576,10,FALSE)</f>
        <v>#N/A</v>
      </c>
    </row>
    <row r="32" spans="1:12">
      <c r="A32" s="154">
        <v>11</v>
      </c>
      <c r="B32"/>
      <c r="D32" s="157" t="e">
        <f>VLOOKUP(Protocol!J45,'Targeted DNA Pro UDI'!$1:$1048576,7,FALSE)</f>
        <v>#N/A</v>
      </c>
      <c r="E32" s="154" t="e">
        <f>VLOOKUP(Protocol!J45,'Targeted DNA Pro UDI'!$1:$1048576,8,FALSE)</f>
        <v>#N/A</v>
      </c>
      <c r="F32" s="157" t="e">
        <f>VLOOKUP(Protocol!J45,'Targeted DNA Pro UDI'!$1:$1048576,9,FALSE)</f>
        <v>#N/A</v>
      </c>
      <c r="G32" s="158" t="e">
        <f>VLOOKUP(Protocol!J45,'Targeted DNA Pro UDI'!$1:$1048576,10,FALSE)</f>
        <v>#N/A</v>
      </c>
    </row>
    <row r="33" spans="1:7">
      <c r="A33" s="154">
        <v>12</v>
      </c>
      <c r="B33"/>
      <c r="D33" s="157" t="e">
        <f>VLOOKUP(Protocol!J46,'Targeted DNA Pro UDI'!$1:$1048576,7,FALSE)</f>
        <v>#N/A</v>
      </c>
      <c r="E33" s="154" t="e">
        <f>VLOOKUP(Protocol!J46,'Targeted DNA Pro UDI'!$1:$1048576,8,FALSE)</f>
        <v>#N/A</v>
      </c>
      <c r="F33" s="157" t="e">
        <f>VLOOKUP(Protocol!J46,'Targeted DNA Pro UDI'!$1:$1048576,9,FALSE)</f>
        <v>#N/A</v>
      </c>
      <c r="G33" s="158" t="e">
        <f>VLOOKUP(Protocol!J46,'Targeted DNA Pro UDI'!$1:$1048576,10,FALSE)</f>
        <v>#N/A</v>
      </c>
    </row>
    <row r="34" spans="1:7">
      <c r="A34" s="154">
        <v>13</v>
      </c>
      <c r="B34"/>
      <c r="D34" s="157" t="e">
        <f>VLOOKUP(Protocol!J47,'Targeted DNA Pro UDI'!$1:$1048576,7,FALSE)</f>
        <v>#N/A</v>
      </c>
      <c r="E34" s="154" t="e">
        <f>VLOOKUP(Protocol!J47,'Targeted DNA Pro UDI'!$1:$1048576,8,FALSE)</f>
        <v>#N/A</v>
      </c>
      <c r="F34" s="157" t="e">
        <f>VLOOKUP(Protocol!J47,'Targeted DNA Pro UDI'!$1:$1048576,9,FALSE)</f>
        <v>#N/A</v>
      </c>
      <c r="G34" s="158" t="e">
        <f>VLOOKUP(Protocol!J47,'Targeted DNA Pro UDI'!$1:$1048576,10,FALSE)</f>
        <v>#N/A</v>
      </c>
    </row>
    <row r="35" spans="1:7">
      <c r="A35" s="154">
        <v>14</v>
      </c>
      <c r="B35"/>
      <c r="D35" s="157" t="e">
        <f>VLOOKUP(Protocol!J48,'Targeted DNA Pro UDI'!$1:$1048576,7,FALSE)</f>
        <v>#N/A</v>
      </c>
      <c r="E35" s="154" t="e">
        <f>VLOOKUP(Protocol!J48,'Targeted DNA Pro UDI'!$1:$1048576,8,FALSE)</f>
        <v>#N/A</v>
      </c>
      <c r="F35" s="157" t="e">
        <f>VLOOKUP(Protocol!J48,'Targeted DNA Pro UDI'!$1:$1048576,9,FALSE)</f>
        <v>#N/A</v>
      </c>
      <c r="G35" s="158" t="e">
        <f>VLOOKUP(Protocol!J48,'Targeted DNA Pro UDI'!$1:$1048576,10,FALSE)</f>
        <v>#N/A</v>
      </c>
    </row>
    <row r="36" spans="1:7">
      <c r="A36" s="154">
        <v>15</v>
      </c>
      <c r="B36"/>
      <c r="D36" s="157" t="e">
        <f>VLOOKUP(Protocol!J49,'Targeted DNA Pro UDI'!$1:$1048576,7,FALSE)</f>
        <v>#N/A</v>
      </c>
      <c r="E36" s="154" t="e">
        <f>VLOOKUP(Protocol!J49,'Targeted DNA Pro UDI'!$1:$1048576,8,FALSE)</f>
        <v>#N/A</v>
      </c>
      <c r="F36" s="157" t="e">
        <f>VLOOKUP(Protocol!J49,'Targeted DNA Pro UDI'!$1:$1048576,9,FALSE)</f>
        <v>#N/A</v>
      </c>
      <c r="G36" s="158" t="e">
        <f>VLOOKUP(Protocol!J49,'Targeted DNA Pro UDI'!$1:$1048576,10,FALSE)</f>
        <v>#N/A</v>
      </c>
    </row>
    <row r="37" spans="1:7">
      <c r="A37" s="154">
        <v>16</v>
      </c>
      <c r="B37"/>
      <c r="D37" s="157" t="e">
        <f>VLOOKUP(Protocol!J50,'Targeted DNA Pro UDI'!$1:$1048576,7,FALSE)</f>
        <v>#N/A</v>
      </c>
      <c r="E37" s="154" t="e">
        <f>VLOOKUP(Protocol!J50,'Targeted DNA Pro UDI'!$1:$1048576,8,FALSE)</f>
        <v>#N/A</v>
      </c>
      <c r="F37" s="157" t="e">
        <f>VLOOKUP(Protocol!J50,'Targeted DNA Pro UDI'!$1:$1048576,9,FALSE)</f>
        <v>#N/A</v>
      </c>
      <c r="G37" s="158" t="e">
        <f>VLOOKUP(Protocol!J50,'Targeted DNA Pro UDI'!$1:$1048576,10,FALSE)</f>
        <v>#N/A</v>
      </c>
    </row>
    <row r="38" spans="1:7">
      <c r="A38" s="154">
        <v>17</v>
      </c>
      <c r="B38"/>
      <c r="D38" s="157" t="e">
        <f>VLOOKUP(Protocol!J51,'Targeted DNA Pro UDI'!$1:$1048576,7,FALSE)</f>
        <v>#N/A</v>
      </c>
      <c r="E38" s="154" t="e">
        <f>VLOOKUP(Protocol!J51,'Targeted DNA Pro UDI'!$1:$1048576,8,FALSE)</f>
        <v>#N/A</v>
      </c>
      <c r="F38" s="157" t="e">
        <f>VLOOKUP(Protocol!J51,'Targeted DNA Pro UDI'!$1:$1048576,9,FALSE)</f>
        <v>#N/A</v>
      </c>
      <c r="G38" s="158" t="e">
        <f>VLOOKUP(Protocol!J51,'Targeted DNA Pro UDI'!$1:$1048576,10,FALSE)</f>
        <v>#N/A</v>
      </c>
    </row>
    <row r="39" spans="1:7">
      <c r="A39" s="154">
        <v>18</v>
      </c>
      <c r="B39"/>
      <c r="D39" s="157" t="e">
        <f>VLOOKUP(Protocol!J52,'Targeted DNA Pro UDI'!$1:$1048576,7,FALSE)</f>
        <v>#N/A</v>
      </c>
      <c r="E39" s="154" t="e">
        <f>VLOOKUP(Protocol!J52,'Targeted DNA Pro UDI'!$1:$1048576,8,FALSE)</f>
        <v>#N/A</v>
      </c>
      <c r="F39" s="157" t="e">
        <f>VLOOKUP(Protocol!J52,'Targeted DNA Pro UDI'!$1:$1048576,9,FALSE)</f>
        <v>#N/A</v>
      </c>
      <c r="G39" s="158" t="e">
        <f>VLOOKUP(Protocol!J52,'Targeted DNA Pro UDI'!$1:$1048576,10,FALSE)</f>
        <v>#N/A</v>
      </c>
    </row>
    <row r="40" spans="1:7">
      <c r="A40" s="154">
        <v>19</v>
      </c>
      <c r="B40"/>
      <c r="D40" s="157" t="e">
        <f>VLOOKUP(Protocol!J53,'Targeted DNA Pro UDI'!$1:$1048576,7,FALSE)</f>
        <v>#N/A</v>
      </c>
      <c r="E40" s="154" t="e">
        <f>VLOOKUP(Protocol!J53,'Targeted DNA Pro UDI'!$1:$1048576,8,FALSE)</f>
        <v>#N/A</v>
      </c>
      <c r="F40" s="157" t="e">
        <f>VLOOKUP(Protocol!J53,'Targeted DNA Pro UDI'!$1:$1048576,9,FALSE)</f>
        <v>#N/A</v>
      </c>
      <c r="G40" s="158" t="e">
        <f>VLOOKUP(Protocol!J53,'Targeted DNA Pro UDI'!$1:$1048576,10,FALSE)</f>
        <v>#N/A</v>
      </c>
    </row>
    <row r="41" spans="1:7">
      <c r="A41" s="154">
        <v>20</v>
      </c>
      <c r="B41"/>
      <c r="D41" s="157" t="e">
        <f>VLOOKUP(Protocol!J54,'Targeted DNA Pro UDI'!$1:$1048576,7,FALSE)</f>
        <v>#N/A</v>
      </c>
      <c r="E41" s="154" t="e">
        <f>VLOOKUP(Protocol!J54,'Targeted DNA Pro UDI'!$1:$1048576,8,FALSE)</f>
        <v>#N/A</v>
      </c>
      <c r="F41" s="157" t="e">
        <f>VLOOKUP(Protocol!J54,'Targeted DNA Pro UDI'!$1:$1048576,9,FALSE)</f>
        <v>#N/A</v>
      </c>
      <c r="G41" s="158" t="e">
        <f>VLOOKUP(Protocol!J54,'Targeted DNA Pro UDI'!$1:$1048576,10,FALSE)</f>
        <v>#N/A</v>
      </c>
    </row>
    <row r="42" spans="1:7">
      <c r="A42" s="154">
        <v>21</v>
      </c>
      <c r="B42"/>
      <c r="D42" s="157" t="e">
        <f>VLOOKUP(Protocol!J55,'Targeted DNA Pro UDI'!$1:$1048576,7,FALSE)</f>
        <v>#N/A</v>
      </c>
      <c r="E42" s="154" t="e">
        <f>VLOOKUP(Protocol!J55,'Targeted DNA Pro UDI'!$1:$1048576,8,FALSE)</f>
        <v>#N/A</v>
      </c>
      <c r="F42" s="157" t="e">
        <f>VLOOKUP(Protocol!J55,'Targeted DNA Pro UDI'!$1:$1048576,9,FALSE)</f>
        <v>#N/A</v>
      </c>
      <c r="G42" s="158" t="e">
        <f>VLOOKUP(Protocol!J55,'Targeted DNA Pro UDI'!$1:$1048576,10,FALSE)</f>
        <v>#N/A</v>
      </c>
    </row>
    <row r="43" spans="1:7">
      <c r="A43" s="154">
        <v>22</v>
      </c>
      <c r="B43"/>
      <c r="D43" s="157" t="e">
        <f>VLOOKUP(Protocol!J56,'Targeted DNA Pro UDI'!$1:$1048576,7,FALSE)</f>
        <v>#N/A</v>
      </c>
      <c r="E43" s="154" t="e">
        <f>VLOOKUP(Protocol!J56,'Targeted DNA Pro UDI'!$1:$1048576,8,FALSE)</f>
        <v>#N/A</v>
      </c>
      <c r="F43" s="157" t="e">
        <f>VLOOKUP(Protocol!J56,'Targeted DNA Pro UDI'!$1:$1048576,9,FALSE)</f>
        <v>#N/A</v>
      </c>
      <c r="G43" s="158" t="e">
        <f>VLOOKUP(Protocol!J56,'Targeted DNA Pro UDI'!$1:$1048576,10,FALSE)</f>
        <v>#N/A</v>
      </c>
    </row>
    <row r="44" spans="1:7">
      <c r="A44" s="154">
        <v>23</v>
      </c>
      <c r="B44"/>
      <c r="D44" s="157" t="e">
        <f>VLOOKUP(Protocol!J57,'Targeted DNA Pro UDI'!$1:$1048576,7,FALSE)</f>
        <v>#N/A</v>
      </c>
      <c r="E44" s="154" t="e">
        <f>VLOOKUP(Protocol!J57,'Targeted DNA Pro UDI'!$1:$1048576,8,FALSE)</f>
        <v>#N/A</v>
      </c>
      <c r="F44" s="157" t="e">
        <f>VLOOKUP(Protocol!J57,'Targeted DNA Pro UDI'!$1:$1048576,9,FALSE)</f>
        <v>#N/A</v>
      </c>
      <c r="G44" s="158" t="e">
        <f>VLOOKUP(Protocol!J57,'Targeted DNA Pro UDI'!$1:$1048576,10,FALSE)</f>
        <v>#N/A</v>
      </c>
    </row>
    <row r="45" spans="1:7">
      <c r="A45" s="154">
        <v>24</v>
      </c>
      <c r="B45"/>
      <c r="D45" s="157" t="e">
        <f>VLOOKUP(Protocol!J58,'Targeted DNA Pro UDI'!$1:$1048576,7,FALSE)</f>
        <v>#N/A</v>
      </c>
      <c r="E45" s="154" t="e">
        <f>VLOOKUP(Protocol!J58,'Targeted DNA Pro UDI'!$1:$1048576,8,FALSE)</f>
        <v>#N/A</v>
      </c>
      <c r="F45" s="157" t="e">
        <f>VLOOKUP(Protocol!J58,'Targeted DNA Pro UDI'!$1:$1048576,9,FALSE)</f>
        <v>#N/A</v>
      </c>
      <c r="G45" s="158" t="e">
        <f>VLOOKUP(Protocol!J58,'Targeted DNA Pro UDI'!$1:$1048576,10,FALSE)</f>
        <v>#N/A</v>
      </c>
    </row>
    <row r="46" spans="1:7">
      <c r="A46" s="154">
        <v>25</v>
      </c>
      <c r="B46"/>
      <c r="D46" s="157" t="e">
        <f>VLOOKUP(Protocol!J59,'Targeted DNA Pro UDI'!$1:$1048576,7,FALSE)</f>
        <v>#N/A</v>
      </c>
      <c r="E46" s="154" t="e">
        <f>VLOOKUP(Protocol!J59,'Targeted DNA Pro UDI'!$1:$1048576,8,FALSE)</f>
        <v>#N/A</v>
      </c>
      <c r="F46" s="157" t="e">
        <f>VLOOKUP(Protocol!J59,'Targeted DNA Pro UDI'!$1:$1048576,9,FALSE)</f>
        <v>#N/A</v>
      </c>
      <c r="G46" s="158" t="e">
        <f>VLOOKUP(Protocol!J59,'Targeted DNA Pro UDI'!$1:$1048576,10,FALSE)</f>
        <v>#N/A</v>
      </c>
    </row>
    <row r="47" spans="1:7">
      <c r="A47" s="154">
        <v>26</v>
      </c>
      <c r="B47"/>
      <c r="D47" s="157" t="e">
        <f>VLOOKUP(Protocol!J60,'Targeted DNA Pro UDI'!$1:$1048576,7,FALSE)</f>
        <v>#N/A</v>
      </c>
      <c r="E47" s="154" t="e">
        <f>VLOOKUP(Protocol!J60,'Targeted DNA Pro UDI'!$1:$1048576,8,FALSE)</f>
        <v>#N/A</v>
      </c>
      <c r="F47" s="157" t="e">
        <f>VLOOKUP(Protocol!J60,'Targeted DNA Pro UDI'!$1:$1048576,9,FALSE)</f>
        <v>#N/A</v>
      </c>
      <c r="G47" s="158" t="e">
        <f>VLOOKUP(Protocol!J60,'Targeted DNA Pro UDI'!$1:$1048576,10,FALSE)</f>
        <v>#N/A</v>
      </c>
    </row>
    <row r="48" spans="1:7">
      <c r="A48" s="154">
        <v>27</v>
      </c>
      <c r="B48"/>
      <c r="D48" s="157" t="e">
        <f>VLOOKUP(Protocol!J61,'Targeted DNA Pro UDI'!$1:$1048576,7,FALSE)</f>
        <v>#N/A</v>
      </c>
      <c r="E48" s="154" t="e">
        <f>VLOOKUP(Protocol!J61,'Targeted DNA Pro UDI'!$1:$1048576,8,FALSE)</f>
        <v>#N/A</v>
      </c>
      <c r="F48" s="157" t="e">
        <f>VLOOKUP(Protocol!J61,'Targeted DNA Pro UDI'!$1:$1048576,9,FALSE)</f>
        <v>#N/A</v>
      </c>
      <c r="G48" s="158" t="e">
        <f>VLOOKUP(Protocol!J61,'Targeted DNA Pro UDI'!$1:$1048576,10,FALSE)</f>
        <v>#N/A</v>
      </c>
    </row>
    <row r="49" spans="1:7">
      <c r="A49" s="154">
        <v>28</v>
      </c>
      <c r="B49"/>
      <c r="D49" s="157" t="e">
        <f>VLOOKUP(Protocol!J62,'Targeted DNA Pro UDI'!$1:$1048576,7,FALSE)</f>
        <v>#N/A</v>
      </c>
      <c r="E49" s="154" t="e">
        <f>VLOOKUP(Protocol!J62,'Targeted DNA Pro UDI'!$1:$1048576,8,FALSE)</f>
        <v>#N/A</v>
      </c>
      <c r="F49" s="157" t="e">
        <f>VLOOKUP(Protocol!J62,'Targeted DNA Pro UDI'!$1:$1048576,9,FALSE)</f>
        <v>#N/A</v>
      </c>
      <c r="G49" s="158" t="e">
        <f>VLOOKUP(Protocol!J62,'Targeted DNA Pro UDI'!$1:$1048576,10,FALSE)</f>
        <v>#N/A</v>
      </c>
    </row>
    <row r="50" spans="1:7">
      <c r="A50" s="154">
        <v>29</v>
      </c>
      <c r="B50"/>
      <c r="D50" s="157" t="e">
        <f>VLOOKUP(Protocol!J63,'Targeted DNA Pro UDI'!$1:$1048576,7,FALSE)</f>
        <v>#N/A</v>
      </c>
      <c r="E50" s="154" t="e">
        <f>VLOOKUP(Protocol!J63,'Targeted DNA Pro UDI'!$1:$1048576,8,FALSE)</f>
        <v>#N/A</v>
      </c>
      <c r="F50" s="157" t="e">
        <f>VLOOKUP(Protocol!J63,'Targeted DNA Pro UDI'!$1:$1048576,9,FALSE)</f>
        <v>#N/A</v>
      </c>
      <c r="G50" s="158" t="e">
        <f>VLOOKUP(Protocol!J63,'Targeted DNA Pro UDI'!$1:$1048576,10,FALSE)</f>
        <v>#N/A</v>
      </c>
    </row>
    <row r="51" spans="1:7">
      <c r="A51" s="154">
        <v>30</v>
      </c>
      <c r="B51"/>
      <c r="D51" s="157" t="e">
        <f>VLOOKUP(Protocol!J64,'Targeted DNA Pro UDI'!$1:$1048576,7,FALSE)</f>
        <v>#N/A</v>
      </c>
      <c r="E51" s="154" t="e">
        <f>VLOOKUP(Protocol!J64,'Targeted DNA Pro UDI'!$1:$1048576,8,FALSE)</f>
        <v>#N/A</v>
      </c>
      <c r="F51" s="157" t="e">
        <f>VLOOKUP(Protocol!J64,'Targeted DNA Pro UDI'!$1:$1048576,9,FALSE)</f>
        <v>#N/A</v>
      </c>
      <c r="G51" s="158" t="e">
        <f>VLOOKUP(Protocol!J64,'Targeted DNA Pro UDI'!$1:$1048576,10,FALSE)</f>
        <v>#N/A</v>
      </c>
    </row>
    <row r="52" spans="1:7">
      <c r="A52" s="154">
        <v>31</v>
      </c>
      <c r="B52"/>
      <c r="D52" s="157" t="e">
        <f>VLOOKUP(Protocol!J65,'Targeted DNA Pro UDI'!$1:$1048576,7,FALSE)</f>
        <v>#N/A</v>
      </c>
      <c r="E52" s="154" t="e">
        <f>VLOOKUP(Protocol!J65,'Targeted DNA Pro UDI'!$1:$1048576,8,FALSE)</f>
        <v>#N/A</v>
      </c>
      <c r="F52" s="157" t="e">
        <f>VLOOKUP(Protocol!J65,'Targeted DNA Pro UDI'!$1:$1048576,9,FALSE)</f>
        <v>#N/A</v>
      </c>
      <c r="G52" s="158" t="e">
        <f>VLOOKUP(Protocol!J65,'Targeted DNA Pro UDI'!$1:$1048576,10,FALSE)</f>
        <v>#N/A</v>
      </c>
    </row>
    <row r="53" spans="1:7">
      <c r="A53" s="154">
        <v>32</v>
      </c>
      <c r="B53"/>
      <c r="D53" s="157" t="e">
        <f>VLOOKUP(Protocol!J66,'Targeted DNA Pro UDI'!$1:$1048576,7,FALSE)</f>
        <v>#N/A</v>
      </c>
      <c r="E53" s="154" t="e">
        <f>VLOOKUP(Protocol!J66,'Targeted DNA Pro UDI'!$1:$1048576,8,FALSE)</f>
        <v>#N/A</v>
      </c>
      <c r="F53" s="157" t="e">
        <f>VLOOKUP(Protocol!J66,'Targeted DNA Pro UDI'!$1:$1048576,9,FALSE)</f>
        <v>#N/A</v>
      </c>
      <c r="G53" s="158" t="e">
        <f>VLOOKUP(Protocol!J66,'Targeted DNA Pro UDI'!$1:$1048576,10,FALSE)</f>
        <v>#N/A</v>
      </c>
    </row>
    <row r="54" spans="1:7">
      <c r="A54" s="154">
        <v>33</v>
      </c>
      <c r="B54"/>
      <c r="D54" s="157" t="e">
        <f>VLOOKUP(Protocol!J67,'Targeted DNA Pro UDI'!$1:$1048576,7,FALSE)</f>
        <v>#N/A</v>
      </c>
      <c r="E54" s="154" t="e">
        <f>VLOOKUP(Protocol!J67,'Targeted DNA Pro UDI'!$1:$1048576,8,FALSE)</f>
        <v>#N/A</v>
      </c>
      <c r="F54" s="157" t="e">
        <f>VLOOKUP(Protocol!J67,'Targeted DNA Pro UDI'!$1:$1048576,9,FALSE)</f>
        <v>#N/A</v>
      </c>
      <c r="G54" s="158" t="e">
        <f>VLOOKUP(Protocol!J67,'Targeted DNA Pro UDI'!$1:$1048576,10,FALSE)</f>
        <v>#N/A</v>
      </c>
    </row>
    <row r="55" spans="1:7">
      <c r="A55" s="154">
        <v>34</v>
      </c>
      <c r="B55"/>
      <c r="D55" s="157" t="e">
        <f>VLOOKUP(Protocol!J68,'Targeted DNA Pro UDI'!$1:$1048576,7,FALSE)</f>
        <v>#N/A</v>
      </c>
      <c r="E55" s="154" t="e">
        <f>VLOOKUP(Protocol!J68,'Targeted DNA Pro UDI'!$1:$1048576,8,FALSE)</f>
        <v>#N/A</v>
      </c>
      <c r="F55" s="157" t="e">
        <f>VLOOKUP(Protocol!J68,'Targeted DNA Pro UDI'!$1:$1048576,9,FALSE)</f>
        <v>#N/A</v>
      </c>
      <c r="G55" s="158" t="e">
        <f>VLOOKUP(Protocol!J68,'Targeted DNA Pro UDI'!$1:$1048576,10,FALSE)</f>
        <v>#N/A</v>
      </c>
    </row>
    <row r="56" spans="1:7">
      <c r="A56" s="154">
        <v>35</v>
      </c>
      <c r="B56"/>
      <c r="D56" s="157" t="e">
        <f>VLOOKUP(Protocol!J69,'Targeted DNA Pro UDI'!$1:$1048576,7,FALSE)</f>
        <v>#N/A</v>
      </c>
      <c r="E56" s="154" t="e">
        <f>VLOOKUP(Protocol!J69,'Targeted DNA Pro UDI'!$1:$1048576,8,FALSE)</f>
        <v>#N/A</v>
      </c>
      <c r="F56" s="157" t="e">
        <f>VLOOKUP(Protocol!J69,'Targeted DNA Pro UDI'!$1:$1048576,9,FALSE)</f>
        <v>#N/A</v>
      </c>
      <c r="G56" s="158" t="e">
        <f>VLOOKUP(Protocol!J69,'Targeted DNA Pro UDI'!$1:$1048576,10,FALSE)</f>
        <v>#N/A</v>
      </c>
    </row>
    <row r="57" spans="1:7">
      <c r="A57" s="154">
        <v>36</v>
      </c>
      <c r="B57"/>
      <c r="D57" s="157" t="e">
        <f>VLOOKUP(Protocol!J70,'Targeted DNA Pro UDI'!$1:$1048576,7,FALSE)</f>
        <v>#N/A</v>
      </c>
      <c r="E57" s="154" t="e">
        <f>VLOOKUP(Protocol!J70,'Targeted DNA Pro UDI'!$1:$1048576,8,FALSE)</f>
        <v>#N/A</v>
      </c>
      <c r="F57" s="157" t="e">
        <f>VLOOKUP(Protocol!J70,'Targeted DNA Pro UDI'!$1:$1048576,9,FALSE)</f>
        <v>#N/A</v>
      </c>
      <c r="G57" s="158" t="e">
        <f>VLOOKUP(Protocol!J70,'Targeted DNA Pro UDI'!$1:$1048576,10,FALSE)</f>
        <v>#N/A</v>
      </c>
    </row>
    <row r="58" spans="1:7">
      <c r="A58" s="154">
        <v>37</v>
      </c>
      <c r="B58"/>
      <c r="D58" s="157" t="e">
        <f>VLOOKUP(Protocol!J71,'Targeted DNA Pro UDI'!$1:$1048576,7,FALSE)</f>
        <v>#N/A</v>
      </c>
      <c r="E58" s="154" t="e">
        <f>VLOOKUP(Protocol!J71,'Targeted DNA Pro UDI'!$1:$1048576,8,FALSE)</f>
        <v>#N/A</v>
      </c>
      <c r="F58" s="157" t="e">
        <f>VLOOKUP(Protocol!J71,'Targeted DNA Pro UDI'!$1:$1048576,9,FALSE)</f>
        <v>#N/A</v>
      </c>
      <c r="G58" s="158" t="e">
        <f>VLOOKUP(Protocol!J71,'Targeted DNA Pro UDI'!$1:$1048576,10,FALSE)</f>
        <v>#N/A</v>
      </c>
    </row>
    <row r="59" spans="1:7">
      <c r="A59" s="154">
        <v>38</v>
      </c>
      <c r="B59"/>
      <c r="D59" s="157" t="e">
        <f>VLOOKUP(Protocol!J72,'Targeted DNA Pro UDI'!$1:$1048576,7,FALSE)</f>
        <v>#N/A</v>
      </c>
      <c r="E59" s="154" t="e">
        <f>VLOOKUP(Protocol!J72,'Targeted DNA Pro UDI'!$1:$1048576,8,FALSE)</f>
        <v>#N/A</v>
      </c>
      <c r="F59" s="157" t="e">
        <f>VLOOKUP(Protocol!J72,'Targeted DNA Pro UDI'!$1:$1048576,9,FALSE)</f>
        <v>#N/A</v>
      </c>
      <c r="G59" s="158" t="e">
        <f>VLOOKUP(Protocol!J72,'Targeted DNA Pro UDI'!$1:$1048576,10,FALSE)</f>
        <v>#N/A</v>
      </c>
    </row>
    <row r="60" spans="1:7">
      <c r="A60" s="154">
        <v>39</v>
      </c>
      <c r="B60"/>
      <c r="D60" s="157" t="e">
        <f>VLOOKUP(Protocol!J73,'Targeted DNA Pro UDI'!$1:$1048576,7,FALSE)</f>
        <v>#N/A</v>
      </c>
      <c r="E60" s="154" t="e">
        <f>VLOOKUP(Protocol!J73,'Targeted DNA Pro UDI'!$1:$1048576,8,FALSE)</f>
        <v>#N/A</v>
      </c>
      <c r="F60" s="157" t="e">
        <f>VLOOKUP(Protocol!J73,'Targeted DNA Pro UDI'!$1:$1048576,9,FALSE)</f>
        <v>#N/A</v>
      </c>
      <c r="G60" s="158" t="e">
        <f>VLOOKUP(Protocol!J73,'Targeted DNA Pro UDI'!$1:$1048576,10,FALSE)</f>
        <v>#N/A</v>
      </c>
    </row>
    <row r="61" spans="1:7">
      <c r="A61" s="154">
        <v>40</v>
      </c>
      <c r="B61"/>
      <c r="D61" s="157" t="e">
        <f>VLOOKUP(Protocol!J74,'Targeted DNA Pro UDI'!$1:$1048576,7,FALSE)</f>
        <v>#N/A</v>
      </c>
      <c r="E61" s="154" t="e">
        <f>VLOOKUP(Protocol!J74,'Targeted DNA Pro UDI'!$1:$1048576,8,FALSE)</f>
        <v>#N/A</v>
      </c>
      <c r="F61" s="157" t="e">
        <f>VLOOKUP(Protocol!J74,'Targeted DNA Pro UDI'!$1:$1048576,9,FALSE)</f>
        <v>#N/A</v>
      </c>
      <c r="G61" s="158" t="e">
        <f>VLOOKUP(Protocol!J74,'Targeted DNA Pro UDI'!$1:$1048576,10,FALSE)</f>
        <v>#N/A</v>
      </c>
    </row>
    <row r="62" spans="1:7">
      <c r="A62" s="154">
        <v>41</v>
      </c>
      <c r="B62"/>
      <c r="D62" s="157" t="e">
        <f>VLOOKUP(Protocol!J75,'Targeted DNA Pro UDI'!$1:$1048576,7,FALSE)</f>
        <v>#N/A</v>
      </c>
      <c r="E62" s="154" t="e">
        <f>VLOOKUP(Protocol!J75,'Targeted DNA Pro UDI'!$1:$1048576,8,FALSE)</f>
        <v>#N/A</v>
      </c>
      <c r="F62" s="157" t="e">
        <f>VLOOKUP(Protocol!J75,'Targeted DNA Pro UDI'!$1:$1048576,9,FALSE)</f>
        <v>#N/A</v>
      </c>
      <c r="G62" s="158" t="e">
        <f>VLOOKUP(Protocol!J75,'Targeted DNA Pro UDI'!$1:$1048576,10,FALSE)</f>
        <v>#N/A</v>
      </c>
    </row>
    <row r="63" spans="1:7">
      <c r="A63" s="154">
        <v>42</v>
      </c>
      <c r="B63"/>
      <c r="D63" s="157" t="e">
        <f>VLOOKUP(Protocol!J76,'Targeted DNA Pro UDI'!$1:$1048576,7,FALSE)</f>
        <v>#N/A</v>
      </c>
      <c r="E63" s="154" t="e">
        <f>VLOOKUP(Protocol!J76,'Targeted DNA Pro UDI'!$1:$1048576,8,FALSE)</f>
        <v>#N/A</v>
      </c>
      <c r="F63" s="157" t="e">
        <f>VLOOKUP(Protocol!J76,'Targeted DNA Pro UDI'!$1:$1048576,9,FALSE)</f>
        <v>#N/A</v>
      </c>
      <c r="G63" s="158" t="e">
        <f>VLOOKUP(Protocol!J76,'Targeted DNA Pro UDI'!$1:$1048576,10,FALSE)</f>
        <v>#N/A</v>
      </c>
    </row>
    <row r="64" spans="1:7">
      <c r="A64" s="154">
        <v>43</v>
      </c>
      <c r="B64"/>
      <c r="D64" s="157" t="e">
        <f>VLOOKUP(Protocol!J77,'Targeted DNA Pro UDI'!$1:$1048576,7,FALSE)</f>
        <v>#N/A</v>
      </c>
      <c r="E64" s="154" t="e">
        <f>VLOOKUP(Protocol!J77,'Targeted DNA Pro UDI'!$1:$1048576,8,FALSE)</f>
        <v>#N/A</v>
      </c>
      <c r="F64" s="157" t="e">
        <f>VLOOKUP(Protocol!J77,'Targeted DNA Pro UDI'!$1:$1048576,9,FALSE)</f>
        <v>#N/A</v>
      </c>
      <c r="G64" s="158" t="e">
        <f>VLOOKUP(Protocol!J77,'Targeted DNA Pro UDI'!$1:$1048576,10,FALSE)</f>
        <v>#N/A</v>
      </c>
    </row>
    <row r="65" spans="1:7">
      <c r="A65" s="154">
        <v>44</v>
      </c>
      <c r="B65"/>
      <c r="D65" s="157" t="e">
        <f>VLOOKUP(Protocol!J78,'Targeted DNA Pro UDI'!$1:$1048576,7,FALSE)</f>
        <v>#N/A</v>
      </c>
      <c r="E65" s="154" t="e">
        <f>VLOOKUP(Protocol!J78,'Targeted DNA Pro UDI'!$1:$1048576,8,FALSE)</f>
        <v>#N/A</v>
      </c>
      <c r="F65" s="157" t="e">
        <f>VLOOKUP(Protocol!J78,'Targeted DNA Pro UDI'!$1:$1048576,9,FALSE)</f>
        <v>#N/A</v>
      </c>
      <c r="G65" s="158" t="e">
        <f>VLOOKUP(Protocol!J78,'Targeted DNA Pro UDI'!$1:$1048576,10,FALSE)</f>
        <v>#N/A</v>
      </c>
    </row>
    <row r="66" spans="1:7">
      <c r="A66" s="154">
        <v>45</v>
      </c>
      <c r="B66"/>
      <c r="D66" s="157" t="e">
        <f>VLOOKUP(Protocol!J79,'Targeted DNA Pro UDI'!$1:$1048576,7,FALSE)</f>
        <v>#N/A</v>
      </c>
      <c r="E66" s="154" t="e">
        <f>VLOOKUP(Protocol!J79,'Targeted DNA Pro UDI'!$1:$1048576,8,FALSE)</f>
        <v>#N/A</v>
      </c>
      <c r="F66" s="157" t="e">
        <f>VLOOKUP(Protocol!J79,'Targeted DNA Pro UDI'!$1:$1048576,9,FALSE)</f>
        <v>#N/A</v>
      </c>
      <c r="G66" s="158" t="e">
        <f>VLOOKUP(Protocol!J79,'Targeted DNA Pro UDI'!$1:$1048576,10,FALSE)</f>
        <v>#N/A</v>
      </c>
    </row>
    <row r="67" spans="1:7">
      <c r="A67" s="154">
        <v>46</v>
      </c>
      <c r="B67"/>
      <c r="D67" s="157" t="e">
        <f>VLOOKUP(Protocol!J80,'Targeted DNA Pro UDI'!$1:$1048576,7,FALSE)</f>
        <v>#N/A</v>
      </c>
      <c r="E67" s="154" t="e">
        <f>VLOOKUP(Protocol!J80,'Targeted DNA Pro UDI'!$1:$1048576,8,FALSE)</f>
        <v>#N/A</v>
      </c>
      <c r="F67" s="157" t="e">
        <f>VLOOKUP(Protocol!J80,'Targeted DNA Pro UDI'!$1:$1048576,9,FALSE)</f>
        <v>#N/A</v>
      </c>
      <c r="G67" s="158" t="e">
        <f>VLOOKUP(Protocol!J80,'Targeted DNA Pro UDI'!$1:$1048576,10,FALSE)</f>
        <v>#N/A</v>
      </c>
    </row>
    <row r="68" spans="1:7">
      <c r="A68" s="154">
        <v>47</v>
      </c>
      <c r="B68"/>
      <c r="D68" s="157" t="e">
        <f>VLOOKUP(Protocol!J81,'Targeted DNA Pro UDI'!$1:$1048576,7,FALSE)</f>
        <v>#N/A</v>
      </c>
      <c r="E68" s="154" t="e">
        <f>VLOOKUP(Protocol!J81,'Targeted DNA Pro UDI'!$1:$1048576,8,FALSE)</f>
        <v>#N/A</v>
      </c>
      <c r="F68" s="157" t="e">
        <f>VLOOKUP(Protocol!J81,'Targeted DNA Pro UDI'!$1:$1048576,9,FALSE)</f>
        <v>#N/A</v>
      </c>
      <c r="G68" s="158" t="e">
        <f>VLOOKUP(Protocol!J81,'Targeted DNA Pro UDI'!$1:$1048576,10,FALSE)</f>
        <v>#N/A</v>
      </c>
    </row>
    <row r="69" spans="1:7">
      <c r="A69" s="154">
        <v>48</v>
      </c>
      <c r="B69"/>
      <c r="D69" s="157" t="e">
        <f>VLOOKUP(Protocol!J82,'Targeted DNA Pro UDI'!$1:$1048576,7,FALSE)</f>
        <v>#N/A</v>
      </c>
      <c r="E69" s="154" t="e">
        <f>VLOOKUP(Protocol!J82,'Targeted DNA Pro UDI'!$1:$1048576,8,FALSE)</f>
        <v>#N/A</v>
      </c>
      <c r="F69" s="157" t="e">
        <f>VLOOKUP(Protocol!J82,'Targeted DNA Pro UDI'!$1:$1048576,9,FALSE)</f>
        <v>#N/A</v>
      </c>
      <c r="G69" s="158" t="e">
        <f>VLOOKUP(Protocol!J82,'Targeted DNA Pro UDI'!$1:$1048576,10,FALSE)</f>
        <v>#N/A</v>
      </c>
    </row>
    <row r="70" spans="1:7">
      <c r="A70" s="154">
        <v>49</v>
      </c>
      <c r="B70"/>
      <c r="D70" s="157" t="e">
        <f>VLOOKUP(Protocol!J83,'Targeted DNA Pro UDI'!$1:$1048576,7,FALSE)</f>
        <v>#N/A</v>
      </c>
      <c r="E70" s="154" t="e">
        <f>VLOOKUP(Protocol!J83,'Targeted DNA Pro UDI'!$1:$1048576,8,FALSE)</f>
        <v>#N/A</v>
      </c>
      <c r="F70" s="157" t="e">
        <f>VLOOKUP(Protocol!J83,'Targeted DNA Pro UDI'!$1:$1048576,9,FALSE)</f>
        <v>#N/A</v>
      </c>
      <c r="G70" s="158" t="e">
        <f>VLOOKUP(Protocol!J83,'Targeted DNA Pro UDI'!$1:$1048576,10,FALSE)</f>
        <v>#N/A</v>
      </c>
    </row>
    <row r="71" spans="1:7">
      <c r="A71" s="154">
        <v>50</v>
      </c>
      <c r="B71"/>
      <c r="D71" s="157" t="e">
        <f>VLOOKUP(Protocol!J84,'Targeted DNA Pro UDI'!$1:$1048576,7,FALSE)</f>
        <v>#N/A</v>
      </c>
      <c r="E71" s="154" t="e">
        <f>VLOOKUP(Protocol!J84,'Targeted DNA Pro UDI'!$1:$1048576,8,FALSE)</f>
        <v>#N/A</v>
      </c>
      <c r="F71" s="157" t="e">
        <f>VLOOKUP(Protocol!J84,'Targeted DNA Pro UDI'!$1:$1048576,9,FALSE)</f>
        <v>#N/A</v>
      </c>
      <c r="G71" s="158" t="e">
        <f>VLOOKUP(Protocol!J84,'Targeted DNA Pro UDI'!$1:$1048576,10,FALSE)</f>
        <v>#N/A</v>
      </c>
    </row>
    <row r="72" spans="1:7">
      <c r="A72" s="154">
        <v>51</v>
      </c>
      <c r="B72"/>
      <c r="D72" s="157" t="e">
        <f>VLOOKUP(Protocol!J85,'Targeted DNA Pro UDI'!$1:$1048576,7,FALSE)</f>
        <v>#N/A</v>
      </c>
      <c r="E72" s="154" t="e">
        <f>VLOOKUP(Protocol!J85,'Targeted DNA Pro UDI'!$1:$1048576,8,FALSE)</f>
        <v>#N/A</v>
      </c>
      <c r="F72" s="157" t="e">
        <f>VLOOKUP(Protocol!J85,'Targeted DNA Pro UDI'!$1:$1048576,9,FALSE)</f>
        <v>#N/A</v>
      </c>
      <c r="G72" s="158" t="e">
        <f>VLOOKUP(Protocol!J85,'Targeted DNA Pro UDI'!$1:$1048576,10,FALSE)</f>
        <v>#N/A</v>
      </c>
    </row>
    <row r="73" spans="1:7">
      <c r="A73" s="154">
        <v>52</v>
      </c>
      <c r="B73"/>
      <c r="D73" s="157" t="e">
        <f>VLOOKUP(Protocol!J86,'Targeted DNA Pro UDI'!$1:$1048576,7,FALSE)</f>
        <v>#N/A</v>
      </c>
      <c r="E73" s="154" t="e">
        <f>VLOOKUP(Protocol!J86,'Targeted DNA Pro UDI'!$1:$1048576,8,FALSE)</f>
        <v>#N/A</v>
      </c>
      <c r="F73" s="157" t="e">
        <f>VLOOKUP(Protocol!J86,'Targeted DNA Pro UDI'!$1:$1048576,9,FALSE)</f>
        <v>#N/A</v>
      </c>
      <c r="G73" s="158" t="e">
        <f>VLOOKUP(Protocol!J86,'Targeted DNA Pro UDI'!$1:$1048576,10,FALSE)</f>
        <v>#N/A</v>
      </c>
    </row>
    <row r="74" spans="1:7">
      <c r="A74" s="154">
        <v>53</v>
      </c>
      <c r="B74"/>
      <c r="D74" s="157" t="e">
        <f>VLOOKUP(Protocol!J87,'Targeted DNA Pro UDI'!$1:$1048576,7,FALSE)</f>
        <v>#N/A</v>
      </c>
      <c r="E74" s="154" t="e">
        <f>VLOOKUP(Protocol!J87,'Targeted DNA Pro UDI'!$1:$1048576,8,FALSE)</f>
        <v>#N/A</v>
      </c>
      <c r="F74" s="157" t="e">
        <f>VLOOKUP(Protocol!J87,'Targeted DNA Pro UDI'!$1:$1048576,9,FALSE)</f>
        <v>#N/A</v>
      </c>
      <c r="G74" s="158" t="e">
        <f>VLOOKUP(Protocol!J87,'Targeted DNA Pro UDI'!$1:$1048576,10,FALSE)</f>
        <v>#N/A</v>
      </c>
    </row>
    <row r="75" spans="1:7">
      <c r="A75" s="154">
        <v>54</v>
      </c>
      <c r="B75"/>
      <c r="D75" s="157" t="e">
        <f>VLOOKUP(Protocol!J88,'Targeted DNA Pro UDI'!$1:$1048576,7,FALSE)</f>
        <v>#N/A</v>
      </c>
      <c r="E75" s="154" t="e">
        <f>VLOOKUP(Protocol!J88,'Targeted DNA Pro UDI'!$1:$1048576,8,FALSE)</f>
        <v>#N/A</v>
      </c>
      <c r="F75" s="157" t="e">
        <f>VLOOKUP(Protocol!J88,'Targeted DNA Pro UDI'!$1:$1048576,9,FALSE)</f>
        <v>#N/A</v>
      </c>
      <c r="G75" s="158" t="e">
        <f>VLOOKUP(Protocol!J88,'Targeted DNA Pro UDI'!$1:$1048576,10,FALSE)</f>
        <v>#N/A</v>
      </c>
    </row>
    <row r="76" spans="1:7">
      <c r="A76" s="154">
        <v>55</v>
      </c>
      <c r="B76"/>
      <c r="D76" s="157" t="e">
        <f>VLOOKUP(Protocol!J89,'Targeted DNA Pro UDI'!$1:$1048576,7,FALSE)</f>
        <v>#N/A</v>
      </c>
      <c r="E76" s="154" t="e">
        <f>VLOOKUP(Protocol!J89,'Targeted DNA Pro UDI'!$1:$1048576,8,FALSE)</f>
        <v>#N/A</v>
      </c>
      <c r="F76" s="157" t="e">
        <f>VLOOKUP(Protocol!J89,'Targeted DNA Pro UDI'!$1:$1048576,9,FALSE)</f>
        <v>#N/A</v>
      </c>
      <c r="G76" s="158" t="e">
        <f>VLOOKUP(Protocol!J89,'Targeted DNA Pro UDI'!$1:$1048576,10,FALSE)</f>
        <v>#N/A</v>
      </c>
    </row>
    <row r="77" spans="1:7">
      <c r="A77" s="154">
        <v>56</v>
      </c>
      <c r="B77"/>
      <c r="D77" s="157" t="e">
        <f>VLOOKUP(Protocol!J90,'Targeted DNA Pro UDI'!$1:$1048576,7,FALSE)</f>
        <v>#N/A</v>
      </c>
      <c r="E77" s="154" t="e">
        <f>VLOOKUP(Protocol!J90,'Targeted DNA Pro UDI'!$1:$1048576,8,FALSE)</f>
        <v>#N/A</v>
      </c>
      <c r="F77" s="157" t="e">
        <f>VLOOKUP(Protocol!J90,'Targeted DNA Pro UDI'!$1:$1048576,9,FALSE)</f>
        <v>#N/A</v>
      </c>
      <c r="G77" s="158" t="e">
        <f>VLOOKUP(Protocol!J90,'Targeted DNA Pro UDI'!$1:$1048576,10,FALSE)</f>
        <v>#N/A</v>
      </c>
    </row>
    <row r="78" spans="1:7">
      <c r="A78" s="154">
        <v>57</v>
      </c>
      <c r="B78"/>
      <c r="D78" s="157" t="e">
        <f>VLOOKUP(Protocol!J91,'Targeted DNA Pro UDI'!$1:$1048576,7,FALSE)</f>
        <v>#N/A</v>
      </c>
      <c r="E78" s="154" t="e">
        <f>VLOOKUP(Protocol!J91,'Targeted DNA Pro UDI'!$1:$1048576,8,FALSE)</f>
        <v>#N/A</v>
      </c>
      <c r="F78" s="157" t="e">
        <f>VLOOKUP(Protocol!J91,'Targeted DNA Pro UDI'!$1:$1048576,9,FALSE)</f>
        <v>#N/A</v>
      </c>
      <c r="G78" s="158" t="e">
        <f>VLOOKUP(Protocol!J91,'Targeted DNA Pro UDI'!$1:$1048576,10,FALSE)</f>
        <v>#N/A</v>
      </c>
    </row>
    <row r="79" spans="1:7">
      <c r="A79" s="154">
        <v>58</v>
      </c>
      <c r="B79"/>
      <c r="D79" s="157" t="e">
        <f>VLOOKUP(Protocol!J92,'Targeted DNA Pro UDI'!$1:$1048576,7,FALSE)</f>
        <v>#N/A</v>
      </c>
      <c r="E79" s="154" t="e">
        <f>VLOOKUP(Protocol!J92,'Targeted DNA Pro UDI'!$1:$1048576,8,FALSE)</f>
        <v>#N/A</v>
      </c>
      <c r="F79" s="157" t="e">
        <f>VLOOKUP(Protocol!J92,'Targeted DNA Pro UDI'!$1:$1048576,9,FALSE)</f>
        <v>#N/A</v>
      </c>
      <c r="G79" s="158" t="e">
        <f>VLOOKUP(Protocol!J92,'Targeted DNA Pro UDI'!$1:$1048576,10,FALSE)</f>
        <v>#N/A</v>
      </c>
    </row>
    <row r="80" spans="1:7">
      <c r="A80" s="154">
        <v>59</v>
      </c>
      <c r="B80"/>
      <c r="D80" s="157" t="e">
        <f>VLOOKUP(Protocol!J93,'Targeted DNA Pro UDI'!$1:$1048576,7,FALSE)</f>
        <v>#N/A</v>
      </c>
      <c r="E80" s="154" t="e">
        <f>VLOOKUP(Protocol!J93,'Targeted DNA Pro UDI'!$1:$1048576,8,FALSE)</f>
        <v>#N/A</v>
      </c>
      <c r="F80" s="157" t="e">
        <f>VLOOKUP(Protocol!J93,'Targeted DNA Pro UDI'!$1:$1048576,9,FALSE)</f>
        <v>#N/A</v>
      </c>
      <c r="G80" s="158" t="e">
        <f>VLOOKUP(Protocol!J93,'Targeted DNA Pro UDI'!$1:$1048576,10,FALSE)</f>
        <v>#N/A</v>
      </c>
    </row>
    <row r="81" spans="1:7">
      <c r="A81" s="154">
        <v>60</v>
      </c>
      <c r="B81"/>
      <c r="D81" s="157" t="e">
        <f>VLOOKUP(Protocol!J94,'Targeted DNA Pro UDI'!$1:$1048576,7,FALSE)</f>
        <v>#N/A</v>
      </c>
      <c r="E81" s="154" t="e">
        <f>VLOOKUP(Protocol!J94,'Targeted DNA Pro UDI'!$1:$1048576,8,FALSE)</f>
        <v>#N/A</v>
      </c>
      <c r="F81" s="157" t="e">
        <f>VLOOKUP(Protocol!J94,'Targeted DNA Pro UDI'!$1:$1048576,9,FALSE)</f>
        <v>#N/A</v>
      </c>
      <c r="G81" s="158" t="e">
        <f>VLOOKUP(Protocol!J94,'Targeted DNA Pro UDI'!$1:$1048576,10,FALSE)</f>
        <v>#N/A</v>
      </c>
    </row>
    <row r="82" spans="1:7">
      <c r="A82" s="154">
        <v>61</v>
      </c>
      <c r="B82"/>
      <c r="D82" s="157" t="e">
        <f>VLOOKUP(Protocol!J95,'Targeted DNA Pro UDI'!$1:$1048576,7,FALSE)</f>
        <v>#N/A</v>
      </c>
      <c r="E82" s="154" t="e">
        <f>VLOOKUP(Protocol!J95,'Targeted DNA Pro UDI'!$1:$1048576,8,FALSE)</f>
        <v>#N/A</v>
      </c>
      <c r="F82" s="157" t="e">
        <f>VLOOKUP(Protocol!J95,'Targeted DNA Pro UDI'!$1:$1048576,9,FALSE)</f>
        <v>#N/A</v>
      </c>
      <c r="G82" s="158" t="e">
        <f>VLOOKUP(Protocol!J95,'Targeted DNA Pro UDI'!$1:$1048576,10,FALSE)</f>
        <v>#N/A</v>
      </c>
    </row>
    <row r="83" spans="1:7">
      <c r="A83" s="154">
        <v>62</v>
      </c>
      <c r="B83"/>
      <c r="D83" s="157" t="e">
        <f>VLOOKUP(Protocol!J96,'Targeted DNA Pro UDI'!$1:$1048576,7,FALSE)</f>
        <v>#N/A</v>
      </c>
      <c r="E83" s="154" t="e">
        <f>VLOOKUP(Protocol!J96,'Targeted DNA Pro UDI'!$1:$1048576,8,FALSE)</f>
        <v>#N/A</v>
      </c>
      <c r="F83" s="157" t="e">
        <f>VLOOKUP(Protocol!J96,'Targeted DNA Pro UDI'!$1:$1048576,9,FALSE)</f>
        <v>#N/A</v>
      </c>
      <c r="G83" s="158" t="e">
        <f>VLOOKUP(Protocol!J96,'Targeted DNA Pro UDI'!$1:$1048576,10,FALSE)</f>
        <v>#N/A</v>
      </c>
    </row>
    <row r="84" spans="1:7">
      <c r="A84" s="154">
        <v>63</v>
      </c>
      <c r="B84"/>
      <c r="D84" s="157" t="e">
        <f>VLOOKUP(Protocol!J97,'Targeted DNA Pro UDI'!$1:$1048576,7,FALSE)</f>
        <v>#N/A</v>
      </c>
      <c r="E84" s="154" t="e">
        <f>VLOOKUP(Protocol!J97,'Targeted DNA Pro UDI'!$1:$1048576,8,FALSE)</f>
        <v>#N/A</v>
      </c>
      <c r="F84" s="157" t="e">
        <f>VLOOKUP(Protocol!J97,'Targeted DNA Pro UDI'!$1:$1048576,9,FALSE)</f>
        <v>#N/A</v>
      </c>
      <c r="G84" s="158" t="e">
        <f>VLOOKUP(Protocol!J97,'Targeted DNA Pro UDI'!$1:$1048576,10,FALSE)</f>
        <v>#N/A</v>
      </c>
    </row>
    <row r="85" spans="1:7">
      <c r="A85" s="154">
        <v>64</v>
      </c>
      <c r="B85"/>
      <c r="D85" s="157" t="e">
        <f>VLOOKUP(Protocol!J98,'Targeted DNA Pro UDI'!$1:$1048576,7,FALSE)</f>
        <v>#N/A</v>
      </c>
      <c r="E85" s="154" t="e">
        <f>VLOOKUP(Protocol!J98,'Targeted DNA Pro UDI'!$1:$1048576,8,FALSE)</f>
        <v>#N/A</v>
      </c>
      <c r="F85" s="157" t="e">
        <f>VLOOKUP(Protocol!J98,'Targeted DNA Pro UDI'!$1:$1048576,9,FALSE)</f>
        <v>#N/A</v>
      </c>
      <c r="G85" s="158" t="e">
        <f>VLOOKUP(Protocol!J98,'Targeted DNA Pro UDI'!$1:$1048576,10,FALSE)</f>
        <v>#N/A</v>
      </c>
    </row>
    <row r="86" spans="1:7">
      <c r="A86" s="154">
        <v>65</v>
      </c>
      <c r="B86"/>
      <c r="D86" s="157" t="e">
        <f>VLOOKUP(Protocol!J99,'Targeted DNA Pro UDI'!$1:$1048576,7,FALSE)</f>
        <v>#N/A</v>
      </c>
      <c r="E86" s="154" t="e">
        <f>VLOOKUP(Protocol!J99,'Targeted DNA Pro UDI'!$1:$1048576,8,FALSE)</f>
        <v>#N/A</v>
      </c>
      <c r="F86" s="157" t="e">
        <f>VLOOKUP(Protocol!J99,'Targeted DNA Pro UDI'!$1:$1048576,9,FALSE)</f>
        <v>#N/A</v>
      </c>
      <c r="G86" s="158" t="e">
        <f>VLOOKUP(Protocol!J99,'Targeted DNA Pro UDI'!$1:$1048576,10,FALSE)</f>
        <v>#N/A</v>
      </c>
    </row>
    <row r="87" spans="1:7">
      <c r="A87" s="154">
        <v>66</v>
      </c>
      <c r="B87"/>
      <c r="D87" s="157" t="e">
        <f>VLOOKUP(Protocol!J100,'Targeted DNA Pro UDI'!$1:$1048576,7,FALSE)</f>
        <v>#N/A</v>
      </c>
      <c r="E87" s="154" t="e">
        <f>VLOOKUP(Protocol!J100,'Targeted DNA Pro UDI'!$1:$1048576,8,FALSE)</f>
        <v>#N/A</v>
      </c>
      <c r="F87" s="157" t="e">
        <f>VLOOKUP(Protocol!J100,'Targeted DNA Pro UDI'!$1:$1048576,9,FALSE)</f>
        <v>#N/A</v>
      </c>
      <c r="G87" s="158" t="e">
        <f>VLOOKUP(Protocol!J100,'Targeted DNA Pro UDI'!$1:$1048576,10,FALSE)</f>
        <v>#N/A</v>
      </c>
    </row>
    <row r="88" spans="1:7">
      <c r="A88" s="154">
        <v>67</v>
      </c>
      <c r="B88"/>
      <c r="D88" s="157" t="e">
        <f>VLOOKUP(Protocol!J101,'Targeted DNA Pro UDI'!$1:$1048576,7,FALSE)</f>
        <v>#N/A</v>
      </c>
      <c r="E88" s="154" t="e">
        <f>VLOOKUP(Protocol!J101,'Targeted DNA Pro UDI'!$1:$1048576,8,FALSE)</f>
        <v>#N/A</v>
      </c>
      <c r="F88" s="157" t="e">
        <f>VLOOKUP(Protocol!J101,'Targeted DNA Pro UDI'!$1:$1048576,9,FALSE)</f>
        <v>#N/A</v>
      </c>
      <c r="G88" s="158" t="e">
        <f>VLOOKUP(Protocol!J101,'Targeted DNA Pro UDI'!$1:$1048576,10,FALSE)</f>
        <v>#N/A</v>
      </c>
    </row>
    <row r="89" spans="1:7">
      <c r="A89" s="154">
        <v>68</v>
      </c>
      <c r="B89"/>
      <c r="D89" s="157" t="e">
        <f>VLOOKUP(Protocol!J102,'Targeted DNA Pro UDI'!$1:$1048576,7,FALSE)</f>
        <v>#N/A</v>
      </c>
      <c r="E89" s="154" t="e">
        <f>VLOOKUP(Protocol!J102,'Targeted DNA Pro UDI'!$1:$1048576,8,FALSE)</f>
        <v>#N/A</v>
      </c>
      <c r="F89" s="157" t="e">
        <f>VLOOKUP(Protocol!J102,'Targeted DNA Pro UDI'!$1:$1048576,9,FALSE)</f>
        <v>#N/A</v>
      </c>
      <c r="G89" s="158" t="e">
        <f>VLOOKUP(Protocol!J102,'Targeted DNA Pro UDI'!$1:$1048576,10,FALSE)</f>
        <v>#N/A</v>
      </c>
    </row>
    <row r="90" spans="1:7">
      <c r="A90" s="154">
        <v>69</v>
      </c>
      <c r="B90"/>
      <c r="D90" s="157" t="e">
        <f>VLOOKUP(Protocol!J103,'Targeted DNA Pro UDI'!$1:$1048576,7,FALSE)</f>
        <v>#N/A</v>
      </c>
      <c r="E90" s="154" t="e">
        <f>VLOOKUP(Protocol!J103,'Targeted DNA Pro UDI'!$1:$1048576,8,FALSE)</f>
        <v>#N/A</v>
      </c>
      <c r="F90" s="157" t="e">
        <f>VLOOKUP(Protocol!J103,'Targeted DNA Pro UDI'!$1:$1048576,9,FALSE)</f>
        <v>#N/A</v>
      </c>
      <c r="G90" s="158" t="e">
        <f>VLOOKUP(Protocol!J103,'Targeted DNA Pro UDI'!$1:$1048576,10,FALSE)</f>
        <v>#N/A</v>
      </c>
    </row>
    <row r="91" spans="1:7">
      <c r="A91" s="154">
        <v>70</v>
      </c>
      <c r="B91"/>
      <c r="D91" s="157" t="e">
        <f>VLOOKUP(Protocol!J104,'Targeted DNA Pro UDI'!$1:$1048576,7,FALSE)</f>
        <v>#N/A</v>
      </c>
      <c r="E91" s="154" t="e">
        <f>VLOOKUP(Protocol!J104,'Targeted DNA Pro UDI'!$1:$1048576,8,FALSE)</f>
        <v>#N/A</v>
      </c>
      <c r="F91" s="157" t="e">
        <f>VLOOKUP(Protocol!J104,'Targeted DNA Pro UDI'!$1:$1048576,9,FALSE)</f>
        <v>#N/A</v>
      </c>
      <c r="G91" s="158" t="e">
        <f>VLOOKUP(Protocol!J104,'Targeted DNA Pro UDI'!$1:$1048576,10,FALSE)</f>
        <v>#N/A</v>
      </c>
    </row>
    <row r="92" spans="1:7">
      <c r="A92" s="154">
        <v>71</v>
      </c>
      <c r="B92"/>
      <c r="D92" s="157" t="e">
        <f>VLOOKUP(Protocol!J105,'Targeted DNA Pro UDI'!$1:$1048576,7,FALSE)</f>
        <v>#N/A</v>
      </c>
      <c r="E92" s="154" t="e">
        <f>VLOOKUP(Protocol!J105,'Targeted DNA Pro UDI'!$1:$1048576,8,FALSE)</f>
        <v>#N/A</v>
      </c>
      <c r="F92" s="157" t="e">
        <f>VLOOKUP(Protocol!J105,'Targeted DNA Pro UDI'!$1:$1048576,9,FALSE)</f>
        <v>#N/A</v>
      </c>
      <c r="G92" s="158" t="e">
        <f>VLOOKUP(Protocol!J105,'Targeted DNA Pro UDI'!$1:$1048576,10,FALSE)</f>
        <v>#N/A</v>
      </c>
    </row>
    <row r="93" spans="1:7">
      <c r="A93" s="154">
        <v>72</v>
      </c>
      <c r="B93"/>
      <c r="D93" s="157" t="e">
        <f>VLOOKUP(Protocol!J106,'Targeted DNA Pro UDI'!$1:$1048576,7,FALSE)</f>
        <v>#N/A</v>
      </c>
      <c r="E93" s="154" t="e">
        <f>VLOOKUP(Protocol!J106,'Targeted DNA Pro UDI'!$1:$1048576,8,FALSE)</f>
        <v>#N/A</v>
      </c>
      <c r="F93" s="157" t="e">
        <f>VLOOKUP(Protocol!J106,'Targeted DNA Pro UDI'!$1:$1048576,9,FALSE)</f>
        <v>#N/A</v>
      </c>
      <c r="G93" s="158" t="e">
        <f>VLOOKUP(Protocol!J106,'Targeted DNA Pro UDI'!$1:$1048576,10,FALSE)</f>
        <v>#N/A</v>
      </c>
    </row>
    <row r="94" spans="1:7">
      <c r="A94" s="154">
        <v>73</v>
      </c>
      <c r="B94"/>
      <c r="D94" s="157" t="e">
        <f>VLOOKUP(Protocol!J107,'Targeted DNA Pro UDI'!$1:$1048576,7,FALSE)</f>
        <v>#N/A</v>
      </c>
      <c r="E94" s="154" t="e">
        <f>VLOOKUP(Protocol!J107,'Targeted DNA Pro UDI'!$1:$1048576,8,FALSE)</f>
        <v>#N/A</v>
      </c>
      <c r="F94" s="157" t="e">
        <f>VLOOKUP(Protocol!J107,'Targeted DNA Pro UDI'!$1:$1048576,9,FALSE)</f>
        <v>#N/A</v>
      </c>
      <c r="G94" s="158" t="e">
        <f>VLOOKUP(Protocol!J107,'Targeted DNA Pro UDI'!$1:$1048576,10,FALSE)</f>
        <v>#N/A</v>
      </c>
    </row>
    <row r="95" spans="1:7">
      <c r="A95" s="154">
        <v>74</v>
      </c>
      <c r="B95"/>
      <c r="D95" s="157" t="e">
        <f>VLOOKUP(Protocol!J108,'Targeted DNA Pro UDI'!$1:$1048576,7,FALSE)</f>
        <v>#N/A</v>
      </c>
      <c r="E95" s="154" t="e">
        <f>VLOOKUP(Protocol!J108,'Targeted DNA Pro UDI'!$1:$1048576,8,FALSE)</f>
        <v>#N/A</v>
      </c>
      <c r="F95" s="157" t="e">
        <f>VLOOKUP(Protocol!J108,'Targeted DNA Pro UDI'!$1:$1048576,9,FALSE)</f>
        <v>#N/A</v>
      </c>
      <c r="G95" s="158" t="e">
        <f>VLOOKUP(Protocol!J108,'Targeted DNA Pro UDI'!$1:$1048576,10,FALSE)</f>
        <v>#N/A</v>
      </c>
    </row>
    <row r="96" spans="1:7">
      <c r="A96" s="154">
        <v>75</v>
      </c>
      <c r="B96"/>
      <c r="D96" s="157" t="e">
        <f>VLOOKUP(Protocol!J109,'Targeted DNA Pro UDI'!$1:$1048576,7,FALSE)</f>
        <v>#N/A</v>
      </c>
      <c r="E96" s="154" t="e">
        <f>VLOOKUP(Protocol!J109,'Targeted DNA Pro UDI'!$1:$1048576,8,FALSE)</f>
        <v>#N/A</v>
      </c>
      <c r="F96" s="157" t="e">
        <f>VLOOKUP(Protocol!J109,'Targeted DNA Pro UDI'!$1:$1048576,9,FALSE)</f>
        <v>#N/A</v>
      </c>
      <c r="G96" s="158" t="e">
        <f>VLOOKUP(Protocol!J109,'Targeted DNA Pro UDI'!$1:$1048576,10,FALSE)</f>
        <v>#N/A</v>
      </c>
    </row>
    <row r="97" spans="1:7">
      <c r="A97" s="154">
        <v>76</v>
      </c>
      <c r="B97"/>
      <c r="D97" s="157" t="e">
        <f>VLOOKUP(Protocol!J110,'Targeted DNA Pro UDI'!$1:$1048576,7,FALSE)</f>
        <v>#N/A</v>
      </c>
      <c r="E97" s="154" t="e">
        <f>VLOOKUP(Protocol!J110,'Targeted DNA Pro UDI'!$1:$1048576,8,FALSE)</f>
        <v>#N/A</v>
      </c>
      <c r="F97" s="157" t="e">
        <f>VLOOKUP(Protocol!J110,'Targeted DNA Pro UDI'!$1:$1048576,9,FALSE)</f>
        <v>#N/A</v>
      </c>
      <c r="G97" s="158" t="e">
        <f>VLOOKUP(Protocol!J110,'Targeted DNA Pro UDI'!$1:$1048576,10,FALSE)</f>
        <v>#N/A</v>
      </c>
    </row>
    <row r="98" spans="1:7">
      <c r="A98" s="154">
        <v>77</v>
      </c>
      <c r="B98"/>
      <c r="D98" s="157" t="e">
        <f>VLOOKUP(Protocol!J111,'Targeted DNA Pro UDI'!$1:$1048576,7,FALSE)</f>
        <v>#N/A</v>
      </c>
      <c r="E98" s="154" t="e">
        <f>VLOOKUP(Protocol!J111,'Targeted DNA Pro UDI'!$1:$1048576,8,FALSE)</f>
        <v>#N/A</v>
      </c>
      <c r="F98" s="157" t="e">
        <f>VLOOKUP(Protocol!J111,'Targeted DNA Pro UDI'!$1:$1048576,9,FALSE)</f>
        <v>#N/A</v>
      </c>
      <c r="G98" s="158" t="e">
        <f>VLOOKUP(Protocol!J111,'Targeted DNA Pro UDI'!$1:$1048576,10,FALSE)</f>
        <v>#N/A</v>
      </c>
    </row>
    <row r="99" spans="1:7">
      <c r="A99" s="154">
        <v>78</v>
      </c>
      <c r="B99"/>
      <c r="D99" s="157" t="e">
        <f>VLOOKUP(Protocol!J112,'Targeted DNA Pro UDI'!$1:$1048576,7,FALSE)</f>
        <v>#N/A</v>
      </c>
      <c r="E99" s="154" t="e">
        <f>VLOOKUP(Protocol!J112,'Targeted DNA Pro UDI'!$1:$1048576,8,FALSE)</f>
        <v>#N/A</v>
      </c>
      <c r="F99" s="157" t="e">
        <f>VLOOKUP(Protocol!J112,'Targeted DNA Pro UDI'!$1:$1048576,9,FALSE)</f>
        <v>#N/A</v>
      </c>
      <c r="G99" s="158" t="e">
        <f>VLOOKUP(Protocol!J112,'Targeted DNA Pro UDI'!$1:$1048576,10,FALSE)</f>
        <v>#N/A</v>
      </c>
    </row>
    <row r="100" spans="1:7">
      <c r="A100" s="154">
        <v>79</v>
      </c>
      <c r="B100"/>
      <c r="D100" s="157" t="e">
        <f>VLOOKUP(Protocol!J113,'Targeted DNA Pro UDI'!$1:$1048576,7,FALSE)</f>
        <v>#N/A</v>
      </c>
      <c r="E100" s="154" t="e">
        <f>VLOOKUP(Protocol!J113,'Targeted DNA Pro UDI'!$1:$1048576,8,FALSE)</f>
        <v>#N/A</v>
      </c>
      <c r="F100" s="157" t="e">
        <f>VLOOKUP(Protocol!J113,'Targeted DNA Pro UDI'!$1:$1048576,9,FALSE)</f>
        <v>#N/A</v>
      </c>
      <c r="G100" s="158" t="e">
        <f>VLOOKUP(Protocol!J113,'Targeted DNA Pro UDI'!$1:$1048576,10,FALSE)</f>
        <v>#N/A</v>
      </c>
    </row>
    <row r="101" spans="1:7">
      <c r="A101" s="154">
        <v>80</v>
      </c>
      <c r="B101"/>
      <c r="D101" s="157" t="e">
        <f>VLOOKUP(Protocol!J114,'Targeted DNA Pro UDI'!$1:$1048576,7,FALSE)</f>
        <v>#N/A</v>
      </c>
      <c r="E101" s="154" t="e">
        <f>VLOOKUP(Protocol!J114,'Targeted DNA Pro UDI'!$1:$1048576,8,FALSE)</f>
        <v>#N/A</v>
      </c>
      <c r="F101" s="157" t="e">
        <f>VLOOKUP(Protocol!J114,'Targeted DNA Pro UDI'!$1:$1048576,9,FALSE)</f>
        <v>#N/A</v>
      </c>
      <c r="G101" s="158" t="e">
        <f>VLOOKUP(Protocol!J114,'Targeted DNA Pro UDI'!$1:$1048576,10,FALSE)</f>
        <v>#N/A</v>
      </c>
    </row>
    <row r="102" spans="1:7">
      <c r="A102" s="154">
        <v>81</v>
      </c>
      <c r="B102"/>
      <c r="D102" s="157" t="e">
        <f>VLOOKUP(Protocol!J115,'Targeted DNA Pro UDI'!$1:$1048576,7,FALSE)</f>
        <v>#N/A</v>
      </c>
      <c r="E102" s="154" t="e">
        <f>VLOOKUP(Protocol!J115,'Targeted DNA Pro UDI'!$1:$1048576,8,FALSE)</f>
        <v>#N/A</v>
      </c>
      <c r="F102" s="157" t="e">
        <f>VLOOKUP(Protocol!J115,'Targeted DNA Pro UDI'!$1:$1048576,9,FALSE)</f>
        <v>#N/A</v>
      </c>
      <c r="G102" s="158" t="e">
        <f>VLOOKUP(Protocol!J115,'Targeted DNA Pro UDI'!$1:$1048576,10,FALSE)</f>
        <v>#N/A</v>
      </c>
    </row>
    <row r="103" spans="1:7">
      <c r="A103" s="154">
        <v>82</v>
      </c>
      <c r="B103"/>
      <c r="D103" s="157" t="e">
        <f>VLOOKUP(Protocol!J116,'Targeted DNA Pro UDI'!$1:$1048576,7,FALSE)</f>
        <v>#N/A</v>
      </c>
      <c r="E103" s="154" t="e">
        <f>VLOOKUP(Protocol!J116,'Targeted DNA Pro UDI'!$1:$1048576,8,FALSE)</f>
        <v>#N/A</v>
      </c>
      <c r="F103" s="157" t="e">
        <f>VLOOKUP(Protocol!J116,'Targeted DNA Pro UDI'!$1:$1048576,9,FALSE)</f>
        <v>#N/A</v>
      </c>
      <c r="G103" s="158" t="e">
        <f>VLOOKUP(Protocol!J116,'Targeted DNA Pro UDI'!$1:$1048576,10,FALSE)</f>
        <v>#N/A</v>
      </c>
    </row>
    <row r="104" spans="1:7">
      <c r="A104" s="154">
        <v>83</v>
      </c>
      <c r="B104"/>
      <c r="D104" s="157" t="e">
        <f>VLOOKUP(Protocol!J117,'Targeted DNA Pro UDI'!$1:$1048576,7,FALSE)</f>
        <v>#N/A</v>
      </c>
      <c r="E104" s="154" t="e">
        <f>VLOOKUP(Protocol!J117,'Targeted DNA Pro UDI'!$1:$1048576,8,FALSE)</f>
        <v>#N/A</v>
      </c>
      <c r="F104" s="157" t="e">
        <f>VLOOKUP(Protocol!J117,'Targeted DNA Pro UDI'!$1:$1048576,9,FALSE)</f>
        <v>#N/A</v>
      </c>
      <c r="G104" s="158" t="e">
        <f>VLOOKUP(Protocol!J117,'Targeted DNA Pro UDI'!$1:$1048576,10,FALSE)</f>
        <v>#N/A</v>
      </c>
    </row>
    <row r="105" spans="1:7">
      <c r="A105" s="154">
        <v>84</v>
      </c>
      <c r="B105"/>
      <c r="D105" s="157" t="e">
        <f>VLOOKUP(Protocol!J118,'Targeted DNA Pro UDI'!$1:$1048576,7,FALSE)</f>
        <v>#N/A</v>
      </c>
      <c r="E105" s="154" t="e">
        <f>VLOOKUP(Protocol!J118,'Targeted DNA Pro UDI'!$1:$1048576,8,FALSE)</f>
        <v>#N/A</v>
      </c>
      <c r="F105" s="157" t="e">
        <f>VLOOKUP(Protocol!J118,'Targeted DNA Pro UDI'!$1:$1048576,9,FALSE)</f>
        <v>#N/A</v>
      </c>
      <c r="G105" s="158" t="e">
        <f>VLOOKUP(Protocol!J118,'Targeted DNA Pro UDI'!$1:$1048576,10,FALSE)</f>
        <v>#N/A</v>
      </c>
    </row>
    <row r="106" spans="1:7">
      <c r="A106" s="154">
        <v>85</v>
      </c>
      <c r="B106"/>
      <c r="D106" s="157" t="e">
        <f>VLOOKUP(Protocol!J119,'Targeted DNA Pro UDI'!$1:$1048576,7,FALSE)</f>
        <v>#N/A</v>
      </c>
      <c r="E106" s="154" t="e">
        <f>VLOOKUP(Protocol!J119,'Targeted DNA Pro UDI'!$1:$1048576,8,FALSE)</f>
        <v>#N/A</v>
      </c>
      <c r="F106" s="157" t="e">
        <f>VLOOKUP(Protocol!J119,'Targeted DNA Pro UDI'!$1:$1048576,9,FALSE)</f>
        <v>#N/A</v>
      </c>
      <c r="G106" s="158" t="e">
        <f>VLOOKUP(Protocol!J119,'Targeted DNA Pro UDI'!$1:$1048576,10,FALSE)</f>
        <v>#N/A</v>
      </c>
    </row>
    <row r="107" spans="1:7">
      <c r="A107" s="154">
        <v>86</v>
      </c>
      <c r="B107"/>
      <c r="D107" s="157" t="e">
        <f>VLOOKUP(Protocol!J120,'Targeted DNA Pro UDI'!$1:$1048576,7,FALSE)</f>
        <v>#N/A</v>
      </c>
      <c r="E107" s="154" t="e">
        <f>VLOOKUP(Protocol!J120,'Targeted DNA Pro UDI'!$1:$1048576,8,FALSE)</f>
        <v>#N/A</v>
      </c>
      <c r="F107" s="157" t="e">
        <f>VLOOKUP(Protocol!J120,'Targeted DNA Pro UDI'!$1:$1048576,9,FALSE)</f>
        <v>#N/A</v>
      </c>
      <c r="G107" s="158" t="e">
        <f>VLOOKUP(Protocol!J120,'Targeted DNA Pro UDI'!$1:$1048576,10,FALSE)</f>
        <v>#N/A</v>
      </c>
    </row>
    <row r="108" spans="1:7">
      <c r="A108" s="154">
        <v>87</v>
      </c>
      <c r="B108"/>
      <c r="D108" s="157" t="e">
        <f>VLOOKUP(Protocol!J121,'Targeted DNA Pro UDI'!$1:$1048576,7,FALSE)</f>
        <v>#N/A</v>
      </c>
      <c r="E108" s="154" t="e">
        <f>VLOOKUP(Protocol!J121,'Targeted DNA Pro UDI'!$1:$1048576,8,FALSE)</f>
        <v>#N/A</v>
      </c>
      <c r="F108" s="157" t="e">
        <f>VLOOKUP(Protocol!J121,'Targeted DNA Pro UDI'!$1:$1048576,9,FALSE)</f>
        <v>#N/A</v>
      </c>
      <c r="G108" s="158" t="e">
        <f>VLOOKUP(Protocol!J121,'Targeted DNA Pro UDI'!$1:$1048576,10,FALSE)</f>
        <v>#N/A</v>
      </c>
    </row>
    <row r="109" spans="1:7">
      <c r="A109" s="154">
        <v>88</v>
      </c>
      <c r="B109"/>
      <c r="D109" s="157" t="e">
        <f>VLOOKUP(Protocol!J122,'Targeted DNA Pro UDI'!$1:$1048576,7,FALSE)</f>
        <v>#N/A</v>
      </c>
      <c r="E109" s="154" t="e">
        <f>VLOOKUP(Protocol!J122,'Targeted DNA Pro UDI'!$1:$1048576,8,FALSE)</f>
        <v>#N/A</v>
      </c>
      <c r="F109" s="157" t="e">
        <f>VLOOKUP(Protocol!J122,'Targeted DNA Pro UDI'!$1:$1048576,9,FALSE)</f>
        <v>#N/A</v>
      </c>
      <c r="G109" s="158" t="e">
        <f>VLOOKUP(Protocol!J122,'Targeted DNA Pro UDI'!$1:$1048576,10,FALSE)</f>
        <v>#N/A</v>
      </c>
    </row>
    <row r="110" spans="1:7">
      <c r="A110" s="154">
        <v>89</v>
      </c>
      <c r="B110"/>
      <c r="D110" s="157" t="e">
        <f>VLOOKUP(Protocol!J123,'Targeted DNA Pro UDI'!$1:$1048576,7,FALSE)</f>
        <v>#N/A</v>
      </c>
      <c r="E110" s="154" t="e">
        <f>VLOOKUP(Protocol!J123,'Targeted DNA Pro UDI'!$1:$1048576,8,FALSE)</f>
        <v>#N/A</v>
      </c>
      <c r="F110" s="157" t="e">
        <f>VLOOKUP(Protocol!J123,'Targeted DNA Pro UDI'!$1:$1048576,9,FALSE)</f>
        <v>#N/A</v>
      </c>
      <c r="G110" s="158" t="e">
        <f>VLOOKUP(Protocol!J123,'Targeted DNA Pro UDI'!$1:$1048576,10,FALSE)</f>
        <v>#N/A</v>
      </c>
    </row>
    <row r="111" spans="1:7">
      <c r="A111" s="154">
        <v>90</v>
      </c>
      <c r="B111"/>
      <c r="D111" s="157" t="e">
        <f>VLOOKUP(Protocol!J124,'Targeted DNA Pro UDI'!$1:$1048576,7,FALSE)</f>
        <v>#N/A</v>
      </c>
      <c r="E111" s="154" t="e">
        <f>VLOOKUP(Protocol!J124,'Targeted DNA Pro UDI'!$1:$1048576,8,FALSE)</f>
        <v>#N/A</v>
      </c>
      <c r="F111" s="157" t="e">
        <f>VLOOKUP(Protocol!J124,'Targeted DNA Pro UDI'!$1:$1048576,9,FALSE)</f>
        <v>#N/A</v>
      </c>
      <c r="G111" s="158" t="e">
        <f>VLOOKUP(Protocol!J124,'Targeted DNA Pro UDI'!$1:$1048576,10,FALSE)</f>
        <v>#N/A</v>
      </c>
    </row>
    <row r="112" spans="1:7">
      <c r="A112" s="154">
        <v>91</v>
      </c>
      <c r="B112"/>
      <c r="D112" s="157" t="e">
        <f>VLOOKUP(Protocol!J125,'Targeted DNA Pro UDI'!$1:$1048576,7,FALSE)</f>
        <v>#N/A</v>
      </c>
      <c r="E112" s="154" t="e">
        <f>VLOOKUP(Protocol!J125,'Targeted DNA Pro UDI'!$1:$1048576,8,FALSE)</f>
        <v>#N/A</v>
      </c>
      <c r="F112" s="157" t="e">
        <f>VLOOKUP(Protocol!J125,'Targeted DNA Pro UDI'!$1:$1048576,9,FALSE)</f>
        <v>#N/A</v>
      </c>
      <c r="G112" s="158" t="e">
        <f>VLOOKUP(Protocol!J125,'Targeted DNA Pro UDI'!$1:$1048576,10,FALSE)</f>
        <v>#N/A</v>
      </c>
    </row>
    <row r="113" spans="1:7">
      <c r="A113" s="154">
        <v>92</v>
      </c>
      <c r="B113"/>
      <c r="D113" s="157" t="e">
        <f>VLOOKUP(Protocol!J126,'Targeted DNA Pro UDI'!$1:$1048576,7,FALSE)</f>
        <v>#N/A</v>
      </c>
      <c r="E113" s="154" t="e">
        <f>VLOOKUP(Protocol!J126,'Targeted DNA Pro UDI'!$1:$1048576,8,FALSE)</f>
        <v>#N/A</v>
      </c>
      <c r="F113" s="157" t="e">
        <f>VLOOKUP(Protocol!J126,'Targeted DNA Pro UDI'!$1:$1048576,9,FALSE)</f>
        <v>#N/A</v>
      </c>
      <c r="G113" s="158" t="e">
        <f>VLOOKUP(Protocol!J126,'Targeted DNA Pro UDI'!$1:$1048576,10,FALSE)</f>
        <v>#N/A</v>
      </c>
    </row>
    <row r="114" spans="1:7">
      <c r="A114" s="154">
        <v>93</v>
      </c>
      <c r="B114"/>
      <c r="D114" s="157" t="e">
        <f>VLOOKUP(Protocol!J127,'Targeted DNA Pro UDI'!$1:$1048576,7,FALSE)</f>
        <v>#N/A</v>
      </c>
      <c r="E114" s="154" t="e">
        <f>VLOOKUP(Protocol!J127,'Targeted DNA Pro UDI'!$1:$1048576,8,FALSE)</f>
        <v>#N/A</v>
      </c>
      <c r="F114" s="157" t="e">
        <f>VLOOKUP(Protocol!J127,'Targeted DNA Pro UDI'!$1:$1048576,9,FALSE)</f>
        <v>#N/A</v>
      </c>
      <c r="G114" s="158" t="e">
        <f>VLOOKUP(Protocol!J127,'Targeted DNA Pro UDI'!$1:$1048576,10,FALSE)</f>
        <v>#N/A</v>
      </c>
    </row>
    <row r="115" spans="1:7">
      <c r="A115" s="154">
        <v>94</v>
      </c>
      <c r="B115"/>
      <c r="D115" s="157" t="e">
        <f>VLOOKUP(Protocol!J128,'Targeted DNA Pro UDI'!$1:$1048576,7,FALSE)</f>
        <v>#N/A</v>
      </c>
      <c r="E115" s="154" t="e">
        <f>VLOOKUP(Protocol!J128,'Targeted DNA Pro UDI'!$1:$1048576,8,FALSE)</f>
        <v>#N/A</v>
      </c>
      <c r="F115" s="157" t="e">
        <f>VLOOKUP(Protocol!J128,'Targeted DNA Pro UDI'!$1:$1048576,9,FALSE)</f>
        <v>#N/A</v>
      </c>
      <c r="G115" s="158" t="e">
        <f>VLOOKUP(Protocol!J128,'Targeted DNA Pro UDI'!$1:$1048576,10,FALSE)</f>
        <v>#N/A</v>
      </c>
    </row>
    <row r="116" spans="1:7">
      <c r="A116" s="154">
        <v>95</v>
      </c>
      <c r="B116"/>
      <c r="D116" s="157" t="e">
        <f>VLOOKUP(Protocol!J129,'Targeted DNA Pro UDI'!$1:$1048576,7,FALSE)</f>
        <v>#N/A</v>
      </c>
      <c r="E116" s="154" t="e">
        <f>VLOOKUP(Protocol!J129,'Targeted DNA Pro UDI'!$1:$1048576,8,FALSE)</f>
        <v>#N/A</v>
      </c>
      <c r="F116" s="157" t="e">
        <f>VLOOKUP(Protocol!J129,'Targeted DNA Pro UDI'!$1:$1048576,9,FALSE)</f>
        <v>#N/A</v>
      </c>
      <c r="G116" s="158" t="e">
        <f>VLOOKUP(Protocol!J129,'Targeted DNA Pro UDI'!$1:$1048576,10,FALSE)</f>
        <v>#N/A</v>
      </c>
    </row>
    <row r="117" spans="1:7">
      <c r="A117" s="154">
        <v>96</v>
      </c>
      <c r="B117"/>
      <c r="D117" s="157" t="e">
        <f>VLOOKUP(Protocol!J130,'Targeted DNA Pro UDI'!$1:$1048576,7,FALSE)</f>
        <v>#N/A</v>
      </c>
      <c r="E117" s="154" t="e">
        <f>VLOOKUP(Protocol!J130,'Targeted DNA Pro UDI'!$1:$1048576,8,FALSE)</f>
        <v>#N/A</v>
      </c>
      <c r="F117" s="157" t="e">
        <f>VLOOKUP(Protocol!J130,'Targeted DNA Pro UDI'!$1:$1048576,9,FALSE)</f>
        <v>#N/A</v>
      </c>
      <c r="G117" s="158" t="e">
        <f>VLOOKUP(Protocol!J130,'Targeted DNA Pro UDI'!$1:$1048576,10,FALSE)</f>
        <v>#N/A</v>
      </c>
    </row>
  </sheetData>
  <conditionalFormatting sqref="E22:E117">
    <cfRule type="containsErrors" dxfId="11" priority="8">
      <formula>ISERROR(E22)</formula>
    </cfRule>
  </conditionalFormatting>
  <conditionalFormatting sqref="G22:G117">
    <cfRule type="containsErrors" dxfId="10" priority="7">
      <formula>ISERROR(G22)</formula>
    </cfRule>
  </conditionalFormatting>
  <conditionalFormatting sqref="D22:D117">
    <cfRule type="containsErrors" dxfId="9" priority="3">
      <formula>ISERROR(D22)</formula>
    </cfRule>
    <cfRule type="cellIs" dxfId="8" priority="5" operator="equal">
      <formula>0</formula>
    </cfRule>
  </conditionalFormatting>
  <conditionalFormatting sqref="F22:F117">
    <cfRule type="containsErrors" dxfId="7" priority="2">
      <formula>ISERROR(F22)</formula>
    </cfRule>
    <cfRule type="cellIs" dxfId="6" priority="4" operator="equal">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E3D9-21AA-4700-8935-14DFC1564551}">
  <sheetPr>
    <tabColor theme="2" tint="-0.499984740745262"/>
  </sheetPr>
  <dimension ref="A1:L117"/>
  <sheetViews>
    <sheetView workbookViewId="0">
      <selection activeCell="B34" sqref="B34"/>
    </sheetView>
  </sheetViews>
  <sheetFormatPr baseColWidth="10" defaultColWidth="8.19921875" defaultRowHeight="13.8"/>
  <cols>
    <col min="1" max="1" width="21.8984375" style="154" bestFit="1" customWidth="1"/>
    <col min="2" max="2" width="44.59765625" style="154" bestFit="1" customWidth="1"/>
    <col min="3" max="3" width="15.59765625" style="154" bestFit="1" customWidth="1"/>
    <col min="4" max="4" width="11.69921875" style="157" bestFit="1" customWidth="1"/>
    <col min="5" max="5" width="13.09765625" style="157" bestFit="1" customWidth="1"/>
    <col min="6" max="6" width="11.69921875" style="157" bestFit="1" customWidth="1"/>
    <col min="7" max="7" width="13.69921875" style="154" bestFit="1" customWidth="1"/>
    <col min="8" max="8" width="14.3984375" style="154" bestFit="1" customWidth="1"/>
    <col min="9" max="16384" width="8.19921875" style="154"/>
  </cols>
  <sheetData>
    <row r="1" spans="1:12">
      <c r="A1" s="152" t="s">
        <v>1720</v>
      </c>
      <c r="B1" s="152"/>
      <c r="C1" s="152"/>
      <c r="D1" s="152"/>
      <c r="E1" s="153"/>
      <c r="F1" s="153"/>
      <c r="K1" s="153"/>
      <c r="L1" s="153"/>
    </row>
    <row r="2" spans="1:12">
      <c r="A2" s="152" t="s">
        <v>3547</v>
      </c>
      <c r="B2" s="152">
        <v>4</v>
      </c>
      <c r="C2" s="152"/>
      <c r="D2" s="152"/>
      <c r="E2" s="153"/>
      <c r="F2" s="153"/>
      <c r="K2" s="153"/>
      <c r="L2" s="153"/>
    </row>
    <row r="3" spans="1:12">
      <c r="A3" s="152" t="s">
        <v>3548</v>
      </c>
      <c r="B3" s="311"/>
      <c r="C3" s="152"/>
      <c r="D3" s="152"/>
      <c r="E3" s="153"/>
      <c r="F3" s="155"/>
      <c r="K3" s="153"/>
      <c r="L3" s="153"/>
    </row>
    <row r="4" spans="1:12">
      <c r="A4" s="152" t="s">
        <v>1721</v>
      </c>
      <c r="B4" s="311"/>
      <c r="C4" s="152"/>
      <c r="D4" s="152"/>
      <c r="E4" s="153"/>
      <c r="F4" s="153"/>
      <c r="K4" s="153"/>
      <c r="L4" s="153"/>
    </row>
    <row r="5" spans="1:12">
      <c r="A5" s="152" t="s">
        <v>1722</v>
      </c>
      <c r="B5" s="312"/>
      <c r="C5" s="152"/>
      <c r="D5" s="156"/>
      <c r="E5" s="153"/>
      <c r="F5" s="153"/>
      <c r="K5" s="153"/>
      <c r="L5" s="155"/>
    </row>
    <row r="6" spans="1:12">
      <c r="A6" s="152" t="s">
        <v>1725</v>
      </c>
      <c r="B6" s="152" t="s">
        <v>1726</v>
      </c>
      <c r="C6" s="152"/>
      <c r="D6" s="152"/>
      <c r="E6" s="153"/>
      <c r="F6" s="153"/>
      <c r="K6" s="153"/>
      <c r="L6" s="153"/>
    </row>
    <row r="7" spans="1:12">
      <c r="A7" s="152" t="s">
        <v>3549</v>
      </c>
      <c r="B7" s="152" t="s">
        <v>3550</v>
      </c>
      <c r="C7" s="152"/>
      <c r="D7" s="152"/>
      <c r="E7" s="153"/>
      <c r="F7" s="153"/>
      <c r="K7" s="153"/>
      <c r="L7" s="153"/>
    </row>
    <row r="8" spans="1:12">
      <c r="A8" s="152" t="s">
        <v>3551</v>
      </c>
      <c r="B8" s="152" t="s">
        <v>3555</v>
      </c>
      <c r="C8" s="152"/>
      <c r="D8" s="152"/>
      <c r="E8" s="153"/>
      <c r="F8" s="152"/>
      <c r="K8" s="153"/>
      <c r="L8" s="153"/>
    </row>
    <row r="9" spans="1:12">
      <c r="A9" s="152" t="s">
        <v>1729</v>
      </c>
      <c r="B9" s="152"/>
      <c r="C9" s="152"/>
      <c r="D9" s="152"/>
      <c r="K9" s="153"/>
      <c r="L9" s="153"/>
    </row>
    <row r="10" spans="1:12">
      <c r="A10" s="152" t="s">
        <v>1730</v>
      </c>
      <c r="B10" s="152" t="s">
        <v>1731</v>
      </c>
      <c r="C10" s="152"/>
      <c r="D10" s="152"/>
      <c r="E10" s="153"/>
      <c r="F10" s="153"/>
      <c r="K10" s="153"/>
      <c r="L10" s="153"/>
    </row>
    <row r="11" spans="1:12">
      <c r="C11" s="152"/>
      <c r="D11" s="152"/>
      <c r="E11" s="153"/>
      <c r="F11" s="153"/>
    </row>
    <row r="12" spans="1:12">
      <c r="A12" s="152" t="s">
        <v>1732</v>
      </c>
      <c r="B12" s="152"/>
      <c r="C12" s="152"/>
      <c r="D12" s="152"/>
      <c r="E12" s="153"/>
      <c r="F12" s="153"/>
      <c r="K12" s="153"/>
      <c r="L12" s="153"/>
    </row>
    <row r="13" spans="1:12">
      <c r="A13" s="152">
        <v>149</v>
      </c>
      <c r="B13" s="152"/>
      <c r="C13" s="152"/>
      <c r="D13" s="152"/>
      <c r="K13" s="153"/>
      <c r="L13" s="153"/>
    </row>
    <row r="14" spans="1:12">
      <c r="A14" s="152">
        <v>149</v>
      </c>
      <c r="B14" s="152"/>
      <c r="C14" s="152"/>
      <c r="D14" s="152"/>
      <c r="K14" s="153"/>
      <c r="L14" s="153"/>
    </row>
    <row r="15" spans="1:12">
      <c r="C15" s="152"/>
      <c r="D15" s="152"/>
      <c r="K15" s="153"/>
      <c r="L15" s="153"/>
    </row>
    <row r="16" spans="1:12">
      <c r="A16" s="152" t="s">
        <v>1733</v>
      </c>
      <c r="B16" s="152"/>
      <c r="C16" s="152"/>
      <c r="D16" s="152"/>
      <c r="K16" s="153"/>
      <c r="L16" s="153"/>
    </row>
    <row r="17" spans="1:12">
      <c r="A17" s="152" t="s">
        <v>3552</v>
      </c>
      <c r="B17" s="152">
        <v>0</v>
      </c>
      <c r="C17" s="152"/>
      <c r="D17" s="152"/>
      <c r="K17" s="153"/>
      <c r="L17" s="153"/>
    </row>
    <row r="18" spans="1:12">
      <c r="A18" s="152" t="s">
        <v>3553</v>
      </c>
      <c r="B18" s="152" t="s">
        <v>1735</v>
      </c>
      <c r="C18" s="152"/>
      <c r="D18" s="152"/>
      <c r="K18" s="153"/>
      <c r="L18" s="153"/>
    </row>
    <row r="19" spans="1:12">
      <c r="A19" s="152"/>
      <c r="B19" s="152"/>
      <c r="C19" s="152"/>
      <c r="D19" s="152"/>
      <c r="K19" s="153"/>
      <c r="L19" s="153"/>
    </row>
    <row r="20" spans="1:12">
      <c r="A20" s="154" t="s">
        <v>1736</v>
      </c>
    </row>
    <row r="21" spans="1:12">
      <c r="A21" s="38" t="s">
        <v>1737</v>
      </c>
      <c r="B21" s="38" t="s">
        <v>1729</v>
      </c>
      <c r="C21" s="38" t="s">
        <v>1738</v>
      </c>
      <c r="D21" s="38" t="s">
        <v>1739</v>
      </c>
      <c r="E21" s="38" t="s">
        <v>1740</v>
      </c>
      <c r="F21" s="38" t="s">
        <v>1741</v>
      </c>
      <c r="G21" s="38" t="s">
        <v>1742</v>
      </c>
      <c r="H21" s="38" t="s">
        <v>1743</v>
      </c>
    </row>
    <row r="22" spans="1:12">
      <c r="A22" s="154">
        <v>1</v>
      </c>
      <c r="B22"/>
      <c r="D22" s="157" t="str">
        <f>VLOOKUP(Protocol!J35,'Targeted DNA Pro UDI'!$1:$1048576,7,FALSE)</f>
        <v>Proi7UDI-001</v>
      </c>
      <c r="E22" s="154" t="str">
        <f>VLOOKUP(Protocol!J35,'Targeted DNA Pro UDI'!$1:$1048576,8,FALSE)</f>
        <v>ACAACGTTCA</v>
      </c>
      <c r="F22" s="157" t="str">
        <f>VLOOKUP(Protocol!J35,'Targeted DNA Pro UDI'!$1:$1048576,9,FALSE)</f>
        <v>Proi5UDI-001</v>
      </c>
      <c r="G22" s="158" t="str">
        <f>VLOOKUP(Protocol!J35,'Targeted DNA Pro UDI'!$1:$1048576,11,FALSE)</f>
        <v>AGTCGGCCAT</v>
      </c>
    </row>
    <row r="23" spans="1:12">
      <c r="A23" s="154">
        <v>2</v>
      </c>
      <c r="B23"/>
      <c r="D23" s="157" t="e">
        <f>VLOOKUP(Protocol!J36,'Targeted DNA Pro UDI'!$1:$1048576,7,FALSE)</f>
        <v>#N/A</v>
      </c>
      <c r="E23" s="154" t="e">
        <f>VLOOKUP(Protocol!J36,'Targeted DNA Pro UDI'!$1:$1048576,8,FALSE)</f>
        <v>#N/A</v>
      </c>
      <c r="F23" s="157" t="e">
        <f>VLOOKUP(Protocol!J36,'Targeted DNA Pro UDI'!$1:$1048576,9,FALSE)</f>
        <v>#N/A</v>
      </c>
      <c r="G23" s="158" t="e">
        <f>VLOOKUP(Protocol!J36,'Targeted DNA Pro UDI'!$1:$1048576,11,FALSE)</f>
        <v>#N/A</v>
      </c>
    </row>
    <row r="24" spans="1:12">
      <c r="A24" s="154">
        <v>3</v>
      </c>
      <c r="B24"/>
      <c r="D24" s="157" t="e">
        <f>VLOOKUP(Protocol!J37,'Targeted DNA Pro UDI'!$1:$1048576,7,FALSE)</f>
        <v>#N/A</v>
      </c>
      <c r="E24" s="154" t="e">
        <f>VLOOKUP(Protocol!J37,'Targeted DNA Pro UDI'!$1:$1048576,8,FALSE)</f>
        <v>#N/A</v>
      </c>
      <c r="F24" s="157" t="e">
        <f>VLOOKUP(Protocol!J37,'Targeted DNA Pro UDI'!$1:$1048576,9,FALSE)</f>
        <v>#N/A</v>
      </c>
      <c r="G24" s="158" t="e">
        <f>VLOOKUP(Protocol!J37,'Targeted DNA Pro UDI'!$1:$1048576,11,FALSE)</f>
        <v>#N/A</v>
      </c>
    </row>
    <row r="25" spans="1:12">
      <c r="A25" s="154">
        <v>4</v>
      </c>
      <c r="B25"/>
      <c r="D25" s="157" t="e">
        <f>VLOOKUP(Protocol!J38,'Targeted DNA Pro UDI'!$1:$1048576,7,FALSE)</f>
        <v>#N/A</v>
      </c>
      <c r="E25" s="154" t="e">
        <f>VLOOKUP(Protocol!J38,'Targeted DNA Pro UDI'!$1:$1048576,8,FALSE)</f>
        <v>#N/A</v>
      </c>
      <c r="F25" s="157" t="e">
        <f>VLOOKUP(Protocol!J38,'Targeted DNA Pro UDI'!$1:$1048576,9,FALSE)</f>
        <v>#N/A</v>
      </c>
      <c r="G25" s="158" t="e">
        <f>VLOOKUP(Protocol!J38,'Targeted DNA Pro UDI'!$1:$1048576,11,FALSE)</f>
        <v>#N/A</v>
      </c>
    </row>
    <row r="26" spans="1:12">
      <c r="A26" s="154">
        <v>5</v>
      </c>
      <c r="B26"/>
      <c r="D26" s="157" t="e">
        <f>VLOOKUP(Protocol!J39,'Targeted DNA Pro UDI'!$1:$1048576,7,FALSE)</f>
        <v>#N/A</v>
      </c>
      <c r="E26" s="154" t="e">
        <f>VLOOKUP(Protocol!J39,'Targeted DNA Pro UDI'!$1:$1048576,8,FALSE)</f>
        <v>#N/A</v>
      </c>
      <c r="F26" s="157" t="e">
        <f>VLOOKUP(Protocol!J39,'Targeted DNA Pro UDI'!$1:$1048576,9,FALSE)</f>
        <v>#N/A</v>
      </c>
      <c r="G26" s="158" t="e">
        <f>VLOOKUP(Protocol!J39,'Targeted DNA Pro UDI'!$1:$1048576,11,FALSE)</f>
        <v>#N/A</v>
      </c>
    </row>
    <row r="27" spans="1:12">
      <c r="A27" s="154">
        <v>6</v>
      </c>
      <c r="B27"/>
      <c r="D27" s="157" t="e">
        <f>VLOOKUP(Protocol!J40,'Targeted DNA Pro UDI'!$1:$1048576,7,FALSE)</f>
        <v>#N/A</v>
      </c>
      <c r="E27" s="154" t="e">
        <f>VLOOKUP(Protocol!J40,'Targeted DNA Pro UDI'!$1:$1048576,8,FALSE)</f>
        <v>#N/A</v>
      </c>
      <c r="F27" s="157" t="e">
        <f>VLOOKUP(Protocol!J40,'Targeted DNA Pro UDI'!$1:$1048576,9,FALSE)</f>
        <v>#N/A</v>
      </c>
      <c r="G27" s="158" t="e">
        <f>VLOOKUP(Protocol!J40,'Targeted DNA Pro UDI'!$1:$1048576,11,FALSE)</f>
        <v>#N/A</v>
      </c>
    </row>
    <row r="28" spans="1:12">
      <c r="A28" s="154">
        <v>7</v>
      </c>
      <c r="B28"/>
      <c r="D28" s="157" t="e">
        <f>VLOOKUP(Protocol!J41,'Targeted DNA Pro UDI'!$1:$1048576,7,FALSE)</f>
        <v>#N/A</v>
      </c>
      <c r="E28" s="154" t="e">
        <f>VLOOKUP(Protocol!J41,'Targeted DNA Pro UDI'!$1:$1048576,8,FALSE)</f>
        <v>#N/A</v>
      </c>
      <c r="F28" s="157" t="e">
        <f>VLOOKUP(Protocol!J41,'Targeted DNA Pro UDI'!$1:$1048576,9,FALSE)</f>
        <v>#N/A</v>
      </c>
      <c r="G28" s="158" t="e">
        <f>VLOOKUP(Protocol!J41,'Targeted DNA Pro UDI'!$1:$1048576,11,FALSE)</f>
        <v>#N/A</v>
      </c>
    </row>
    <row r="29" spans="1:12">
      <c r="A29" s="154">
        <v>8</v>
      </c>
      <c r="B29"/>
      <c r="D29" s="157" t="e">
        <f>VLOOKUP(Protocol!J42,'Targeted DNA Pro UDI'!$1:$1048576,7,FALSE)</f>
        <v>#N/A</v>
      </c>
      <c r="E29" s="154" t="e">
        <f>VLOOKUP(Protocol!J42,'Targeted DNA Pro UDI'!$1:$1048576,8,FALSE)</f>
        <v>#N/A</v>
      </c>
      <c r="F29" s="157" t="e">
        <f>VLOOKUP(Protocol!J42,'Targeted DNA Pro UDI'!$1:$1048576,9,FALSE)</f>
        <v>#N/A</v>
      </c>
      <c r="G29" s="158" t="e">
        <f>VLOOKUP(Protocol!J42,'Targeted DNA Pro UDI'!$1:$1048576,11,FALSE)</f>
        <v>#N/A</v>
      </c>
    </row>
    <row r="30" spans="1:12">
      <c r="A30" s="154">
        <v>9</v>
      </c>
      <c r="B30"/>
      <c r="D30" s="157" t="e">
        <f>VLOOKUP(Protocol!J43,'Targeted DNA Pro UDI'!$1:$1048576,7,FALSE)</f>
        <v>#N/A</v>
      </c>
      <c r="E30" s="154" t="e">
        <f>VLOOKUP(Protocol!J43,'Targeted DNA Pro UDI'!$1:$1048576,8,FALSE)</f>
        <v>#N/A</v>
      </c>
      <c r="F30" s="157" t="e">
        <f>VLOOKUP(Protocol!J43,'Targeted DNA Pro UDI'!$1:$1048576,9,FALSE)</f>
        <v>#N/A</v>
      </c>
      <c r="G30" s="158" t="e">
        <f>VLOOKUP(Protocol!J43,'Targeted DNA Pro UDI'!$1:$1048576,11,FALSE)</f>
        <v>#N/A</v>
      </c>
    </row>
    <row r="31" spans="1:12">
      <c r="A31" s="154">
        <v>10</v>
      </c>
      <c r="B31"/>
      <c r="D31" s="157" t="e">
        <f>VLOOKUP(Protocol!J44,'Targeted DNA Pro UDI'!$1:$1048576,7,FALSE)</f>
        <v>#N/A</v>
      </c>
      <c r="E31" s="154" t="e">
        <f>VLOOKUP(Protocol!J44,'Targeted DNA Pro UDI'!$1:$1048576,8,FALSE)</f>
        <v>#N/A</v>
      </c>
      <c r="F31" s="157" t="e">
        <f>VLOOKUP(Protocol!J44,'Targeted DNA Pro UDI'!$1:$1048576,9,FALSE)</f>
        <v>#N/A</v>
      </c>
      <c r="G31" s="158" t="e">
        <f>VLOOKUP(Protocol!J44,'Targeted DNA Pro UDI'!$1:$1048576,11,FALSE)</f>
        <v>#N/A</v>
      </c>
    </row>
    <row r="32" spans="1:12">
      <c r="A32" s="154">
        <v>11</v>
      </c>
      <c r="B32"/>
      <c r="D32" s="157" t="e">
        <f>VLOOKUP(Protocol!J45,'Targeted DNA Pro UDI'!$1:$1048576,7,FALSE)</f>
        <v>#N/A</v>
      </c>
      <c r="E32" s="154" t="e">
        <f>VLOOKUP(Protocol!J45,'Targeted DNA Pro UDI'!$1:$1048576,8,FALSE)</f>
        <v>#N/A</v>
      </c>
      <c r="F32" s="157" t="e">
        <f>VLOOKUP(Protocol!J45,'Targeted DNA Pro UDI'!$1:$1048576,9,FALSE)</f>
        <v>#N/A</v>
      </c>
      <c r="G32" s="158" t="e">
        <f>VLOOKUP(Protocol!J45,'Targeted DNA Pro UDI'!$1:$1048576,11,FALSE)</f>
        <v>#N/A</v>
      </c>
    </row>
    <row r="33" spans="1:7">
      <c r="A33" s="154">
        <v>12</v>
      </c>
      <c r="B33"/>
      <c r="D33" s="157" t="e">
        <f>VLOOKUP(Protocol!J46,'Targeted DNA Pro UDI'!$1:$1048576,7,FALSE)</f>
        <v>#N/A</v>
      </c>
      <c r="E33" s="154" t="e">
        <f>VLOOKUP(Protocol!J46,'Targeted DNA Pro UDI'!$1:$1048576,8,FALSE)</f>
        <v>#N/A</v>
      </c>
      <c r="F33" s="157" t="e">
        <f>VLOOKUP(Protocol!J46,'Targeted DNA Pro UDI'!$1:$1048576,9,FALSE)</f>
        <v>#N/A</v>
      </c>
      <c r="G33" s="158" t="e">
        <f>VLOOKUP(Protocol!J46,'Targeted DNA Pro UDI'!$1:$1048576,11,FALSE)</f>
        <v>#N/A</v>
      </c>
    </row>
    <row r="34" spans="1:7">
      <c r="A34" s="154">
        <v>13</v>
      </c>
      <c r="B34"/>
      <c r="D34" s="157" t="e">
        <f>VLOOKUP(Protocol!J47,'Targeted DNA Pro UDI'!$1:$1048576,7,FALSE)</f>
        <v>#N/A</v>
      </c>
      <c r="E34" s="154" t="e">
        <f>VLOOKUP(Protocol!J47,'Targeted DNA Pro UDI'!$1:$1048576,8,FALSE)</f>
        <v>#N/A</v>
      </c>
      <c r="F34" s="157" t="e">
        <f>VLOOKUP(Protocol!J47,'Targeted DNA Pro UDI'!$1:$1048576,9,FALSE)</f>
        <v>#N/A</v>
      </c>
      <c r="G34" s="158" t="e">
        <f>VLOOKUP(Protocol!J47,'Targeted DNA Pro UDI'!$1:$1048576,11,FALSE)</f>
        <v>#N/A</v>
      </c>
    </row>
    <row r="35" spans="1:7">
      <c r="A35" s="154">
        <v>14</v>
      </c>
      <c r="B35"/>
      <c r="D35" s="157" t="e">
        <f>VLOOKUP(Protocol!J48,'Targeted DNA Pro UDI'!$1:$1048576,7,FALSE)</f>
        <v>#N/A</v>
      </c>
      <c r="E35" s="154" t="e">
        <f>VLOOKUP(Protocol!J48,'Targeted DNA Pro UDI'!$1:$1048576,8,FALSE)</f>
        <v>#N/A</v>
      </c>
      <c r="F35" s="157" t="e">
        <f>VLOOKUP(Protocol!J48,'Targeted DNA Pro UDI'!$1:$1048576,9,FALSE)</f>
        <v>#N/A</v>
      </c>
      <c r="G35" s="158" t="e">
        <f>VLOOKUP(Protocol!J48,'Targeted DNA Pro UDI'!$1:$1048576,11,FALSE)</f>
        <v>#N/A</v>
      </c>
    </row>
    <row r="36" spans="1:7">
      <c r="A36" s="154">
        <v>15</v>
      </c>
      <c r="B36"/>
      <c r="D36" s="157" t="e">
        <f>VLOOKUP(Protocol!J49,'Targeted DNA Pro UDI'!$1:$1048576,7,FALSE)</f>
        <v>#N/A</v>
      </c>
      <c r="E36" s="154" t="e">
        <f>VLOOKUP(Protocol!J49,'Targeted DNA Pro UDI'!$1:$1048576,8,FALSE)</f>
        <v>#N/A</v>
      </c>
      <c r="F36" s="157" t="e">
        <f>VLOOKUP(Protocol!J49,'Targeted DNA Pro UDI'!$1:$1048576,9,FALSE)</f>
        <v>#N/A</v>
      </c>
      <c r="G36" s="158" t="e">
        <f>VLOOKUP(Protocol!J49,'Targeted DNA Pro UDI'!$1:$1048576,11,FALSE)</f>
        <v>#N/A</v>
      </c>
    </row>
    <row r="37" spans="1:7">
      <c r="A37" s="154">
        <v>16</v>
      </c>
      <c r="B37"/>
      <c r="D37" s="157" t="e">
        <f>VLOOKUP(Protocol!J50,'Targeted DNA Pro UDI'!$1:$1048576,7,FALSE)</f>
        <v>#N/A</v>
      </c>
      <c r="E37" s="154" t="e">
        <f>VLOOKUP(Protocol!J50,'Targeted DNA Pro UDI'!$1:$1048576,8,FALSE)</f>
        <v>#N/A</v>
      </c>
      <c r="F37" s="157" t="e">
        <f>VLOOKUP(Protocol!J50,'Targeted DNA Pro UDI'!$1:$1048576,9,FALSE)</f>
        <v>#N/A</v>
      </c>
      <c r="G37" s="158" t="e">
        <f>VLOOKUP(Protocol!J50,'Targeted DNA Pro UDI'!$1:$1048576,11,FALSE)</f>
        <v>#N/A</v>
      </c>
    </row>
    <row r="38" spans="1:7">
      <c r="A38" s="154">
        <v>17</v>
      </c>
      <c r="B38"/>
      <c r="D38" s="157" t="e">
        <f>VLOOKUP(Protocol!J51,'Targeted DNA Pro UDI'!$1:$1048576,7,FALSE)</f>
        <v>#N/A</v>
      </c>
      <c r="E38" s="154" t="e">
        <f>VLOOKUP(Protocol!J51,'Targeted DNA Pro UDI'!$1:$1048576,8,FALSE)</f>
        <v>#N/A</v>
      </c>
      <c r="F38" s="157" t="e">
        <f>VLOOKUP(Protocol!J51,'Targeted DNA Pro UDI'!$1:$1048576,9,FALSE)</f>
        <v>#N/A</v>
      </c>
      <c r="G38" s="158" t="e">
        <f>VLOOKUP(Protocol!J51,'Targeted DNA Pro UDI'!$1:$1048576,11,FALSE)</f>
        <v>#N/A</v>
      </c>
    </row>
    <row r="39" spans="1:7">
      <c r="A39" s="154">
        <v>18</v>
      </c>
      <c r="B39"/>
      <c r="D39" s="157" t="e">
        <f>VLOOKUP(Protocol!J52,'Targeted DNA Pro UDI'!$1:$1048576,7,FALSE)</f>
        <v>#N/A</v>
      </c>
      <c r="E39" s="154" t="e">
        <f>VLOOKUP(Protocol!J52,'Targeted DNA Pro UDI'!$1:$1048576,8,FALSE)</f>
        <v>#N/A</v>
      </c>
      <c r="F39" s="157" t="e">
        <f>VLOOKUP(Protocol!J52,'Targeted DNA Pro UDI'!$1:$1048576,9,FALSE)</f>
        <v>#N/A</v>
      </c>
      <c r="G39" s="158" t="e">
        <f>VLOOKUP(Protocol!J52,'Targeted DNA Pro UDI'!$1:$1048576,11,FALSE)</f>
        <v>#N/A</v>
      </c>
    </row>
    <row r="40" spans="1:7">
      <c r="A40" s="154">
        <v>19</v>
      </c>
      <c r="B40"/>
      <c r="D40" s="157" t="e">
        <f>VLOOKUP(Protocol!J53,'Targeted DNA Pro UDI'!$1:$1048576,7,FALSE)</f>
        <v>#N/A</v>
      </c>
      <c r="E40" s="154" t="e">
        <f>VLOOKUP(Protocol!J53,'Targeted DNA Pro UDI'!$1:$1048576,8,FALSE)</f>
        <v>#N/A</v>
      </c>
      <c r="F40" s="157" t="e">
        <f>VLOOKUP(Protocol!J53,'Targeted DNA Pro UDI'!$1:$1048576,9,FALSE)</f>
        <v>#N/A</v>
      </c>
      <c r="G40" s="158" t="e">
        <f>VLOOKUP(Protocol!J53,'Targeted DNA Pro UDI'!$1:$1048576,11,FALSE)</f>
        <v>#N/A</v>
      </c>
    </row>
    <row r="41" spans="1:7">
      <c r="A41" s="154">
        <v>20</v>
      </c>
      <c r="B41"/>
      <c r="D41" s="157" t="e">
        <f>VLOOKUP(Protocol!J54,'Targeted DNA Pro UDI'!$1:$1048576,7,FALSE)</f>
        <v>#N/A</v>
      </c>
      <c r="E41" s="154" t="e">
        <f>VLOOKUP(Protocol!J54,'Targeted DNA Pro UDI'!$1:$1048576,8,FALSE)</f>
        <v>#N/A</v>
      </c>
      <c r="F41" s="157" t="e">
        <f>VLOOKUP(Protocol!J54,'Targeted DNA Pro UDI'!$1:$1048576,9,FALSE)</f>
        <v>#N/A</v>
      </c>
      <c r="G41" s="158" t="e">
        <f>VLOOKUP(Protocol!J54,'Targeted DNA Pro UDI'!$1:$1048576,11,FALSE)</f>
        <v>#N/A</v>
      </c>
    </row>
    <row r="42" spans="1:7">
      <c r="A42" s="154">
        <v>21</v>
      </c>
      <c r="B42"/>
      <c r="D42" s="157" t="e">
        <f>VLOOKUP(Protocol!J55,'Targeted DNA Pro UDI'!$1:$1048576,7,FALSE)</f>
        <v>#N/A</v>
      </c>
      <c r="E42" s="154" t="e">
        <f>VLOOKUP(Protocol!J55,'Targeted DNA Pro UDI'!$1:$1048576,8,FALSE)</f>
        <v>#N/A</v>
      </c>
      <c r="F42" s="157" t="e">
        <f>VLOOKUP(Protocol!J55,'Targeted DNA Pro UDI'!$1:$1048576,9,FALSE)</f>
        <v>#N/A</v>
      </c>
      <c r="G42" s="158" t="e">
        <f>VLOOKUP(Protocol!J55,'Targeted DNA Pro UDI'!$1:$1048576,11,FALSE)</f>
        <v>#N/A</v>
      </c>
    </row>
    <row r="43" spans="1:7">
      <c r="A43" s="154">
        <v>22</v>
      </c>
      <c r="B43"/>
      <c r="D43" s="157" t="e">
        <f>VLOOKUP(Protocol!J56,'Targeted DNA Pro UDI'!$1:$1048576,7,FALSE)</f>
        <v>#N/A</v>
      </c>
      <c r="E43" s="154" t="e">
        <f>VLOOKUP(Protocol!J56,'Targeted DNA Pro UDI'!$1:$1048576,8,FALSE)</f>
        <v>#N/A</v>
      </c>
      <c r="F43" s="157" t="e">
        <f>VLOOKUP(Protocol!J56,'Targeted DNA Pro UDI'!$1:$1048576,9,FALSE)</f>
        <v>#N/A</v>
      </c>
      <c r="G43" s="158" t="e">
        <f>VLOOKUP(Protocol!J56,'Targeted DNA Pro UDI'!$1:$1048576,11,FALSE)</f>
        <v>#N/A</v>
      </c>
    </row>
    <row r="44" spans="1:7">
      <c r="A44" s="154">
        <v>23</v>
      </c>
      <c r="B44"/>
      <c r="D44" s="157" t="e">
        <f>VLOOKUP(Protocol!J57,'Targeted DNA Pro UDI'!$1:$1048576,7,FALSE)</f>
        <v>#N/A</v>
      </c>
      <c r="E44" s="154" t="e">
        <f>VLOOKUP(Protocol!J57,'Targeted DNA Pro UDI'!$1:$1048576,8,FALSE)</f>
        <v>#N/A</v>
      </c>
      <c r="F44" s="157" t="e">
        <f>VLOOKUP(Protocol!J57,'Targeted DNA Pro UDI'!$1:$1048576,9,FALSE)</f>
        <v>#N/A</v>
      </c>
      <c r="G44" s="158" t="e">
        <f>VLOOKUP(Protocol!J57,'Targeted DNA Pro UDI'!$1:$1048576,11,FALSE)</f>
        <v>#N/A</v>
      </c>
    </row>
    <row r="45" spans="1:7">
      <c r="A45" s="154">
        <v>24</v>
      </c>
      <c r="B45"/>
      <c r="D45" s="157" t="e">
        <f>VLOOKUP(Protocol!J58,'Targeted DNA Pro UDI'!$1:$1048576,7,FALSE)</f>
        <v>#N/A</v>
      </c>
      <c r="E45" s="154" t="e">
        <f>VLOOKUP(Protocol!J58,'Targeted DNA Pro UDI'!$1:$1048576,8,FALSE)</f>
        <v>#N/A</v>
      </c>
      <c r="F45" s="157" t="e">
        <f>VLOOKUP(Protocol!J58,'Targeted DNA Pro UDI'!$1:$1048576,9,FALSE)</f>
        <v>#N/A</v>
      </c>
      <c r="G45" s="158" t="e">
        <f>VLOOKUP(Protocol!J58,'Targeted DNA Pro UDI'!$1:$1048576,11,FALSE)</f>
        <v>#N/A</v>
      </c>
    </row>
    <row r="46" spans="1:7">
      <c r="A46" s="154">
        <v>25</v>
      </c>
      <c r="B46"/>
      <c r="D46" s="157" t="e">
        <f>VLOOKUP(Protocol!J59,'Targeted DNA Pro UDI'!$1:$1048576,7,FALSE)</f>
        <v>#N/A</v>
      </c>
      <c r="E46" s="154" t="e">
        <f>VLOOKUP(Protocol!J59,'Targeted DNA Pro UDI'!$1:$1048576,8,FALSE)</f>
        <v>#N/A</v>
      </c>
      <c r="F46" s="157" t="e">
        <f>VLOOKUP(Protocol!J59,'Targeted DNA Pro UDI'!$1:$1048576,9,FALSE)</f>
        <v>#N/A</v>
      </c>
      <c r="G46" s="158" t="e">
        <f>VLOOKUP(Protocol!J59,'Targeted DNA Pro UDI'!$1:$1048576,11,FALSE)</f>
        <v>#N/A</v>
      </c>
    </row>
    <row r="47" spans="1:7">
      <c r="A47" s="154">
        <v>26</v>
      </c>
      <c r="B47"/>
      <c r="D47" s="157" t="e">
        <f>VLOOKUP(Protocol!J60,'Targeted DNA Pro UDI'!$1:$1048576,7,FALSE)</f>
        <v>#N/A</v>
      </c>
      <c r="E47" s="154" t="e">
        <f>VLOOKUP(Protocol!J60,'Targeted DNA Pro UDI'!$1:$1048576,8,FALSE)</f>
        <v>#N/A</v>
      </c>
      <c r="F47" s="157" t="e">
        <f>VLOOKUP(Protocol!J60,'Targeted DNA Pro UDI'!$1:$1048576,9,FALSE)</f>
        <v>#N/A</v>
      </c>
      <c r="G47" s="158" t="e">
        <f>VLOOKUP(Protocol!J60,'Targeted DNA Pro UDI'!$1:$1048576,11,FALSE)</f>
        <v>#N/A</v>
      </c>
    </row>
    <row r="48" spans="1:7">
      <c r="A48" s="154">
        <v>27</v>
      </c>
      <c r="B48"/>
      <c r="D48" s="157" t="e">
        <f>VLOOKUP(Protocol!J61,'Targeted DNA Pro UDI'!$1:$1048576,7,FALSE)</f>
        <v>#N/A</v>
      </c>
      <c r="E48" s="154" t="e">
        <f>VLOOKUP(Protocol!J61,'Targeted DNA Pro UDI'!$1:$1048576,8,FALSE)</f>
        <v>#N/A</v>
      </c>
      <c r="F48" s="157" t="e">
        <f>VLOOKUP(Protocol!J61,'Targeted DNA Pro UDI'!$1:$1048576,9,FALSE)</f>
        <v>#N/A</v>
      </c>
      <c r="G48" s="158" t="e">
        <f>VLOOKUP(Protocol!J61,'Targeted DNA Pro UDI'!$1:$1048576,11,FALSE)</f>
        <v>#N/A</v>
      </c>
    </row>
    <row r="49" spans="1:7">
      <c r="A49" s="154">
        <v>28</v>
      </c>
      <c r="B49"/>
      <c r="D49" s="157" t="e">
        <f>VLOOKUP(Protocol!J62,'Targeted DNA Pro UDI'!$1:$1048576,7,FALSE)</f>
        <v>#N/A</v>
      </c>
      <c r="E49" s="154" t="e">
        <f>VLOOKUP(Protocol!J62,'Targeted DNA Pro UDI'!$1:$1048576,8,FALSE)</f>
        <v>#N/A</v>
      </c>
      <c r="F49" s="157" t="e">
        <f>VLOOKUP(Protocol!J62,'Targeted DNA Pro UDI'!$1:$1048576,9,FALSE)</f>
        <v>#N/A</v>
      </c>
      <c r="G49" s="158" t="e">
        <f>VLOOKUP(Protocol!J62,'Targeted DNA Pro UDI'!$1:$1048576,11,FALSE)</f>
        <v>#N/A</v>
      </c>
    </row>
    <row r="50" spans="1:7">
      <c r="A50" s="154">
        <v>29</v>
      </c>
      <c r="B50"/>
      <c r="D50" s="157" t="e">
        <f>VLOOKUP(Protocol!J63,'Targeted DNA Pro UDI'!$1:$1048576,7,FALSE)</f>
        <v>#N/A</v>
      </c>
      <c r="E50" s="154" t="e">
        <f>VLOOKUP(Protocol!J63,'Targeted DNA Pro UDI'!$1:$1048576,8,FALSE)</f>
        <v>#N/A</v>
      </c>
      <c r="F50" s="157" t="e">
        <f>VLOOKUP(Protocol!J63,'Targeted DNA Pro UDI'!$1:$1048576,9,FALSE)</f>
        <v>#N/A</v>
      </c>
      <c r="G50" s="158" t="e">
        <f>VLOOKUP(Protocol!J63,'Targeted DNA Pro UDI'!$1:$1048576,11,FALSE)</f>
        <v>#N/A</v>
      </c>
    </row>
    <row r="51" spans="1:7">
      <c r="A51" s="154">
        <v>30</v>
      </c>
      <c r="B51"/>
      <c r="D51" s="157" t="e">
        <f>VLOOKUP(Protocol!J64,'Targeted DNA Pro UDI'!$1:$1048576,7,FALSE)</f>
        <v>#N/A</v>
      </c>
      <c r="E51" s="154" t="e">
        <f>VLOOKUP(Protocol!J64,'Targeted DNA Pro UDI'!$1:$1048576,8,FALSE)</f>
        <v>#N/A</v>
      </c>
      <c r="F51" s="157" t="e">
        <f>VLOOKUP(Protocol!J64,'Targeted DNA Pro UDI'!$1:$1048576,9,FALSE)</f>
        <v>#N/A</v>
      </c>
      <c r="G51" s="158" t="e">
        <f>VLOOKUP(Protocol!J64,'Targeted DNA Pro UDI'!$1:$1048576,11,FALSE)</f>
        <v>#N/A</v>
      </c>
    </row>
    <row r="52" spans="1:7">
      <c r="A52" s="154">
        <v>31</v>
      </c>
      <c r="B52"/>
      <c r="D52" s="157" t="e">
        <f>VLOOKUP(Protocol!J65,'Targeted DNA Pro UDI'!$1:$1048576,7,FALSE)</f>
        <v>#N/A</v>
      </c>
      <c r="E52" s="154" t="e">
        <f>VLOOKUP(Protocol!J65,'Targeted DNA Pro UDI'!$1:$1048576,8,FALSE)</f>
        <v>#N/A</v>
      </c>
      <c r="F52" s="157" t="e">
        <f>VLOOKUP(Protocol!J65,'Targeted DNA Pro UDI'!$1:$1048576,9,FALSE)</f>
        <v>#N/A</v>
      </c>
      <c r="G52" s="158" t="e">
        <f>VLOOKUP(Protocol!J65,'Targeted DNA Pro UDI'!$1:$1048576,11,FALSE)</f>
        <v>#N/A</v>
      </c>
    </row>
    <row r="53" spans="1:7">
      <c r="A53" s="154">
        <v>32</v>
      </c>
      <c r="B53"/>
      <c r="D53" s="157" t="e">
        <f>VLOOKUP(Protocol!J66,'Targeted DNA Pro UDI'!$1:$1048576,7,FALSE)</f>
        <v>#N/A</v>
      </c>
      <c r="E53" s="154" t="e">
        <f>VLOOKUP(Protocol!J66,'Targeted DNA Pro UDI'!$1:$1048576,8,FALSE)</f>
        <v>#N/A</v>
      </c>
      <c r="F53" s="157" t="e">
        <f>VLOOKUP(Protocol!J66,'Targeted DNA Pro UDI'!$1:$1048576,9,FALSE)</f>
        <v>#N/A</v>
      </c>
      <c r="G53" s="158" t="e">
        <f>VLOOKUP(Protocol!J66,'Targeted DNA Pro UDI'!$1:$1048576,11,FALSE)</f>
        <v>#N/A</v>
      </c>
    </row>
    <row r="54" spans="1:7">
      <c r="A54" s="154">
        <v>33</v>
      </c>
      <c r="B54"/>
      <c r="D54" s="157" t="e">
        <f>VLOOKUP(Protocol!J67,'Targeted DNA Pro UDI'!$1:$1048576,7,FALSE)</f>
        <v>#N/A</v>
      </c>
      <c r="E54" s="154" t="e">
        <f>VLOOKUP(Protocol!J67,'Targeted DNA Pro UDI'!$1:$1048576,8,FALSE)</f>
        <v>#N/A</v>
      </c>
      <c r="F54" s="157" t="e">
        <f>VLOOKUP(Protocol!J67,'Targeted DNA Pro UDI'!$1:$1048576,9,FALSE)</f>
        <v>#N/A</v>
      </c>
      <c r="G54" s="158" t="e">
        <f>VLOOKUP(Protocol!J67,'Targeted DNA Pro UDI'!$1:$1048576,11,FALSE)</f>
        <v>#N/A</v>
      </c>
    </row>
    <row r="55" spans="1:7">
      <c r="A55" s="154">
        <v>34</v>
      </c>
      <c r="B55"/>
      <c r="D55" s="157" t="e">
        <f>VLOOKUP(Protocol!J68,'Targeted DNA Pro UDI'!$1:$1048576,7,FALSE)</f>
        <v>#N/A</v>
      </c>
      <c r="E55" s="154" t="e">
        <f>VLOOKUP(Protocol!J68,'Targeted DNA Pro UDI'!$1:$1048576,8,FALSE)</f>
        <v>#N/A</v>
      </c>
      <c r="F55" s="157" t="e">
        <f>VLOOKUP(Protocol!J68,'Targeted DNA Pro UDI'!$1:$1048576,9,FALSE)</f>
        <v>#N/A</v>
      </c>
      <c r="G55" s="158" t="e">
        <f>VLOOKUP(Protocol!J68,'Targeted DNA Pro UDI'!$1:$1048576,11,FALSE)</f>
        <v>#N/A</v>
      </c>
    </row>
    <row r="56" spans="1:7">
      <c r="A56" s="154">
        <v>35</v>
      </c>
      <c r="B56"/>
      <c r="D56" s="157" t="e">
        <f>VLOOKUP(Protocol!J69,'Targeted DNA Pro UDI'!$1:$1048576,7,FALSE)</f>
        <v>#N/A</v>
      </c>
      <c r="E56" s="154" t="e">
        <f>VLOOKUP(Protocol!J69,'Targeted DNA Pro UDI'!$1:$1048576,8,FALSE)</f>
        <v>#N/A</v>
      </c>
      <c r="F56" s="157" t="e">
        <f>VLOOKUP(Protocol!J69,'Targeted DNA Pro UDI'!$1:$1048576,9,FALSE)</f>
        <v>#N/A</v>
      </c>
      <c r="G56" s="158" t="e">
        <f>VLOOKUP(Protocol!J69,'Targeted DNA Pro UDI'!$1:$1048576,11,FALSE)</f>
        <v>#N/A</v>
      </c>
    </row>
    <row r="57" spans="1:7">
      <c r="A57" s="154">
        <v>36</v>
      </c>
      <c r="B57"/>
      <c r="D57" s="157" t="e">
        <f>VLOOKUP(Protocol!J70,'Targeted DNA Pro UDI'!$1:$1048576,7,FALSE)</f>
        <v>#N/A</v>
      </c>
      <c r="E57" s="154" t="e">
        <f>VLOOKUP(Protocol!J70,'Targeted DNA Pro UDI'!$1:$1048576,8,FALSE)</f>
        <v>#N/A</v>
      </c>
      <c r="F57" s="157" t="e">
        <f>VLOOKUP(Protocol!J70,'Targeted DNA Pro UDI'!$1:$1048576,9,FALSE)</f>
        <v>#N/A</v>
      </c>
      <c r="G57" s="158" t="e">
        <f>VLOOKUP(Protocol!J70,'Targeted DNA Pro UDI'!$1:$1048576,11,FALSE)</f>
        <v>#N/A</v>
      </c>
    </row>
    <row r="58" spans="1:7">
      <c r="A58" s="154">
        <v>37</v>
      </c>
      <c r="B58"/>
      <c r="D58" s="157" t="e">
        <f>VLOOKUP(Protocol!J71,'Targeted DNA Pro UDI'!$1:$1048576,7,FALSE)</f>
        <v>#N/A</v>
      </c>
      <c r="E58" s="154" t="e">
        <f>VLOOKUP(Protocol!J71,'Targeted DNA Pro UDI'!$1:$1048576,8,FALSE)</f>
        <v>#N/A</v>
      </c>
      <c r="F58" s="157" t="e">
        <f>VLOOKUP(Protocol!J71,'Targeted DNA Pro UDI'!$1:$1048576,9,FALSE)</f>
        <v>#N/A</v>
      </c>
      <c r="G58" s="158" t="e">
        <f>VLOOKUP(Protocol!J71,'Targeted DNA Pro UDI'!$1:$1048576,11,FALSE)</f>
        <v>#N/A</v>
      </c>
    </row>
    <row r="59" spans="1:7">
      <c r="A59" s="154">
        <v>38</v>
      </c>
      <c r="B59"/>
      <c r="D59" s="157" t="e">
        <f>VLOOKUP(Protocol!J72,'Targeted DNA Pro UDI'!$1:$1048576,7,FALSE)</f>
        <v>#N/A</v>
      </c>
      <c r="E59" s="154" t="e">
        <f>VLOOKUP(Protocol!J72,'Targeted DNA Pro UDI'!$1:$1048576,8,FALSE)</f>
        <v>#N/A</v>
      </c>
      <c r="F59" s="157" t="e">
        <f>VLOOKUP(Protocol!J72,'Targeted DNA Pro UDI'!$1:$1048576,9,FALSE)</f>
        <v>#N/A</v>
      </c>
      <c r="G59" s="158" t="e">
        <f>VLOOKUP(Protocol!J72,'Targeted DNA Pro UDI'!$1:$1048576,11,FALSE)</f>
        <v>#N/A</v>
      </c>
    </row>
    <row r="60" spans="1:7">
      <c r="A60" s="154">
        <v>39</v>
      </c>
      <c r="B60"/>
      <c r="D60" s="157" t="e">
        <f>VLOOKUP(Protocol!J73,'Targeted DNA Pro UDI'!$1:$1048576,7,FALSE)</f>
        <v>#N/A</v>
      </c>
      <c r="E60" s="154" t="e">
        <f>VLOOKUP(Protocol!J73,'Targeted DNA Pro UDI'!$1:$1048576,8,FALSE)</f>
        <v>#N/A</v>
      </c>
      <c r="F60" s="157" t="e">
        <f>VLOOKUP(Protocol!J73,'Targeted DNA Pro UDI'!$1:$1048576,9,FALSE)</f>
        <v>#N/A</v>
      </c>
      <c r="G60" s="158" t="e">
        <f>VLOOKUP(Protocol!J73,'Targeted DNA Pro UDI'!$1:$1048576,11,FALSE)</f>
        <v>#N/A</v>
      </c>
    </row>
    <row r="61" spans="1:7">
      <c r="A61" s="154">
        <v>40</v>
      </c>
      <c r="B61"/>
      <c r="D61" s="157" t="e">
        <f>VLOOKUP(Protocol!J74,'Targeted DNA Pro UDI'!$1:$1048576,7,FALSE)</f>
        <v>#N/A</v>
      </c>
      <c r="E61" s="154" t="e">
        <f>VLOOKUP(Protocol!J74,'Targeted DNA Pro UDI'!$1:$1048576,8,FALSE)</f>
        <v>#N/A</v>
      </c>
      <c r="F61" s="157" t="e">
        <f>VLOOKUP(Protocol!J74,'Targeted DNA Pro UDI'!$1:$1048576,9,FALSE)</f>
        <v>#N/A</v>
      </c>
      <c r="G61" s="158" t="e">
        <f>VLOOKUP(Protocol!J74,'Targeted DNA Pro UDI'!$1:$1048576,11,FALSE)</f>
        <v>#N/A</v>
      </c>
    </row>
    <row r="62" spans="1:7">
      <c r="A62" s="154">
        <v>41</v>
      </c>
      <c r="B62"/>
      <c r="D62" s="157" t="e">
        <f>VLOOKUP(Protocol!J75,'Targeted DNA Pro UDI'!$1:$1048576,7,FALSE)</f>
        <v>#N/A</v>
      </c>
      <c r="E62" s="154" t="e">
        <f>VLOOKUP(Protocol!J75,'Targeted DNA Pro UDI'!$1:$1048576,8,FALSE)</f>
        <v>#N/A</v>
      </c>
      <c r="F62" s="157" t="e">
        <f>VLOOKUP(Protocol!J75,'Targeted DNA Pro UDI'!$1:$1048576,9,FALSE)</f>
        <v>#N/A</v>
      </c>
      <c r="G62" s="158" t="e">
        <f>VLOOKUP(Protocol!J75,'Targeted DNA Pro UDI'!$1:$1048576,11,FALSE)</f>
        <v>#N/A</v>
      </c>
    </row>
    <row r="63" spans="1:7">
      <c r="A63" s="154">
        <v>42</v>
      </c>
      <c r="B63"/>
      <c r="D63" s="157" t="e">
        <f>VLOOKUP(Protocol!J76,'Targeted DNA Pro UDI'!$1:$1048576,7,FALSE)</f>
        <v>#N/A</v>
      </c>
      <c r="E63" s="154" t="e">
        <f>VLOOKUP(Protocol!J76,'Targeted DNA Pro UDI'!$1:$1048576,8,FALSE)</f>
        <v>#N/A</v>
      </c>
      <c r="F63" s="157" t="e">
        <f>VLOOKUP(Protocol!J76,'Targeted DNA Pro UDI'!$1:$1048576,9,FALSE)</f>
        <v>#N/A</v>
      </c>
      <c r="G63" s="158" t="e">
        <f>VLOOKUP(Protocol!J76,'Targeted DNA Pro UDI'!$1:$1048576,11,FALSE)</f>
        <v>#N/A</v>
      </c>
    </row>
    <row r="64" spans="1:7">
      <c r="A64" s="154">
        <v>43</v>
      </c>
      <c r="B64"/>
      <c r="D64" s="157" t="e">
        <f>VLOOKUP(Protocol!J77,'Targeted DNA Pro UDI'!$1:$1048576,7,FALSE)</f>
        <v>#N/A</v>
      </c>
      <c r="E64" s="154" t="e">
        <f>VLOOKUP(Protocol!J77,'Targeted DNA Pro UDI'!$1:$1048576,8,FALSE)</f>
        <v>#N/A</v>
      </c>
      <c r="F64" s="157" t="e">
        <f>VLOOKUP(Protocol!J77,'Targeted DNA Pro UDI'!$1:$1048576,9,FALSE)</f>
        <v>#N/A</v>
      </c>
      <c r="G64" s="158" t="e">
        <f>VLOOKUP(Protocol!J77,'Targeted DNA Pro UDI'!$1:$1048576,11,FALSE)</f>
        <v>#N/A</v>
      </c>
    </row>
    <row r="65" spans="1:7">
      <c r="A65" s="154">
        <v>44</v>
      </c>
      <c r="B65"/>
      <c r="D65" s="157" t="e">
        <f>VLOOKUP(Protocol!J78,'Targeted DNA Pro UDI'!$1:$1048576,7,FALSE)</f>
        <v>#N/A</v>
      </c>
      <c r="E65" s="154" t="e">
        <f>VLOOKUP(Protocol!J78,'Targeted DNA Pro UDI'!$1:$1048576,8,FALSE)</f>
        <v>#N/A</v>
      </c>
      <c r="F65" s="157" t="e">
        <f>VLOOKUP(Protocol!J78,'Targeted DNA Pro UDI'!$1:$1048576,9,FALSE)</f>
        <v>#N/A</v>
      </c>
      <c r="G65" s="158" t="e">
        <f>VLOOKUP(Protocol!J78,'Targeted DNA Pro UDI'!$1:$1048576,11,FALSE)</f>
        <v>#N/A</v>
      </c>
    </row>
    <row r="66" spans="1:7">
      <c r="A66" s="154">
        <v>45</v>
      </c>
      <c r="B66"/>
      <c r="D66" s="157" t="e">
        <f>VLOOKUP(Protocol!J79,'Targeted DNA Pro UDI'!$1:$1048576,7,FALSE)</f>
        <v>#N/A</v>
      </c>
      <c r="E66" s="154" t="e">
        <f>VLOOKUP(Protocol!J79,'Targeted DNA Pro UDI'!$1:$1048576,8,FALSE)</f>
        <v>#N/A</v>
      </c>
      <c r="F66" s="157" t="e">
        <f>VLOOKUP(Protocol!J79,'Targeted DNA Pro UDI'!$1:$1048576,9,FALSE)</f>
        <v>#N/A</v>
      </c>
      <c r="G66" s="158" t="e">
        <f>VLOOKUP(Protocol!J79,'Targeted DNA Pro UDI'!$1:$1048576,11,FALSE)</f>
        <v>#N/A</v>
      </c>
    </row>
    <row r="67" spans="1:7">
      <c r="A67" s="154">
        <v>46</v>
      </c>
      <c r="B67"/>
      <c r="D67" s="157" t="e">
        <f>VLOOKUP(Protocol!J80,'Targeted DNA Pro UDI'!$1:$1048576,7,FALSE)</f>
        <v>#N/A</v>
      </c>
      <c r="E67" s="154" t="e">
        <f>VLOOKUP(Protocol!J80,'Targeted DNA Pro UDI'!$1:$1048576,8,FALSE)</f>
        <v>#N/A</v>
      </c>
      <c r="F67" s="157" t="e">
        <f>VLOOKUP(Protocol!J80,'Targeted DNA Pro UDI'!$1:$1048576,9,FALSE)</f>
        <v>#N/A</v>
      </c>
      <c r="G67" s="158" t="e">
        <f>VLOOKUP(Protocol!J80,'Targeted DNA Pro UDI'!$1:$1048576,11,FALSE)</f>
        <v>#N/A</v>
      </c>
    </row>
    <row r="68" spans="1:7">
      <c r="A68" s="154">
        <v>47</v>
      </c>
      <c r="B68"/>
      <c r="D68" s="157" t="e">
        <f>VLOOKUP(Protocol!J81,'Targeted DNA Pro UDI'!$1:$1048576,7,FALSE)</f>
        <v>#N/A</v>
      </c>
      <c r="E68" s="154" t="e">
        <f>VLOOKUP(Protocol!J81,'Targeted DNA Pro UDI'!$1:$1048576,8,FALSE)</f>
        <v>#N/A</v>
      </c>
      <c r="F68" s="157" t="e">
        <f>VLOOKUP(Protocol!J81,'Targeted DNA Pro UDI'!$1:$1048576,9,FALSE)</f>
        <v>#N/A</v>
      </c>
      <c r="G68" s="158" t="e">
        <f>VLOOKUP(Protocol!J81,'Targeted DNA Pro UDI'!$1:$1048576,11,FALSE)</f>
        <v>#N/A</v>
      </c>
    </row>
    <row r="69" spans="1:7">
      <c r="A69" s="154">
        <v>48</v>
      </c>
      <c r="B69"/>
      <c r="D69" s="157" t="e">
        <f>VLOOKUP(Protocol!J82,'Targeted DNA Pro UDI'!$1:$1048576,7,FALSE)</f>
        <v>#N/A</v>
      </c>
      <c r="E69" s="154" t="e">
        <f>VLOOKUP(Protocol!J82,'Targeted DNA Pro UDI'!$1:$1048576,8,FALSE)</f>
        <v>#N/A</v>
      </c>
      <c r="F69" s="157" t="e">
        <f>VLOOKUP(Protocol!J82,'Targeted DNA Pro UDI'!$1:$1048576,9,FALSE)</f>
        <v>#N/A</v>
      </c>
      <c r="G69" s="158" t="e">
        <f>VLOOKUP(Protocol!J82,'Targeted DNA Pro UDI'!$1:$1048576,11,FALSE)</f>
        <v>#N/A</v>
      </c>
    </row>
    <row r="70" spans="1:7">
      <c r="A70" s="154">
        <v>49</v>
      </c>
      <c r="B70"/>
      <c r="D70" s="157" t="e">
        <f>VLOOKUP(Protocol!J83,'Targeted DNA Pro UDI'!$1:$1048576,7,FALSE)</f>
        <v>#N/A</v>
      </c>
      <c r="E70" s="154" t="e">
        <f>VLOOKUP(Protocol!J83,'Targeted DNA Pro UDI'!$1:$1048576,8,FALSE)</f>
        <v>#N/A</v>
      </c>
      <c r="F70" s="157" t="e">
        <f>VLOOKUP(Protocol!J83,'Targeted DNA Pro UDI'!$1:$1048576,9,FALSE)</f>
        <v>#N/A</v>
      </c>
      <c r="G70" s="158" t="e">
        <f>VLOOKUP(Protocol!J83,'Targeted DNA Pro UDI'!$1:$1048576,11,FALSE)</f>
        <v>#N/A</v>
      </c>
    </row>
    <row r="71" spans="1:7">
      <c r="A71" s="154">
        <v>50</v>
      </c>
      <c r="B71"/>
      <c r="D71" s="157" t="e">
        <f>VLOOKUP(Protocol!J84,'Targeted DNA Pro UDI'!$1:$1048576,7,FALSE)</f>
        <v>#N/A</v>
      </c>
      <c r="E71" s="154" t="e">
        <f>VLOOKUP(Protocol!J84,'Targeted DNA Pro UDI'!$1:$1048576,8,FALSE)</f>
        <v>#N/A</v>
      </c>
      <c r="F71" s="157" t="e">
        <f>VLOOKUP(Protocol!J84,'Targeted DNA Pro UDI'!$1:$1048576,9,FALSE)</f>
        <v>#N/A</v>
      </c>
      <c r="G71" s="158" t="e">
        <f>VLOOKUP(Protocol!J84,'Targeted DNA Pro UDI'!$1:$1048576,11,FALSE)</f>
        <v>#N/A</v>
      </c>
    </row>
    <row r="72" spans="1:7">
      <c r="A72" s="154">
        <v>51</v>
      </c>
      <c r="B72"/>
      <c r="D72" s="157" t="e">
        <f>VLOOKUP(Protocol!J85,'Targeted DNA Pro UDI'!$1:$1048576,7,FALSE)</f>
        <v>#N/A</v>
      </c>
      <c r="E72" s="154" t="e">
        <f>VLOOKUP(Protocol!J85,'Targeted DNA Pro UDI'!$1:$1048576,8,FALSE)</f>
        <v>#N/A</v>
      </c>
      <c r="F72" s="157" t="e">
        <f>VLOOKUP(Protocol!J85,'Targeted DNA Pro UDI'!$1:$1048576,9,FALSE)</f>
        <v>#N/A</v>
      </c>
      <c r="G72" s="158" t="e">
        <f>VLOOKUP(Protocol!J85,'Targeted DNA Pro UDI'!$1:$1048576,11,FALSE)</f>
        <v>#N/A</v>
      </c>
    </row>
    <row r="73" spans="1:7">
      <c r="A73" s="154">
        <v>52</v>
      </c>
      <c r="B73"/>
      <c r="D73" s="157" t="e">
        <f>VLOOKUP(Protocol!J86,'Targeted DNA Pro UDI'!$1:$1048576,7,FALSE)</f>
        <v>#N/A</v>
      </c>
      <c r="E73" s="154" t="e">
        <f>VLOOKUP(Protocol!J86,'Targeted DNA Pro UDI'!$1:$1048576,8,FALSE)</f>
        <v>#N/A</v>
      </c>
      <c r="F73" s="157" t="e">
        <f>VLOOKUP(Protocol!J86,'Targeted DNA Pro UDI'!$1:$1048576,9,FALSE)</f>
        <v>#N/A</v>
      </c>
      <c r="G73" s="158" t="e">
        <f>VLOOKUP(Protocol!J86,'Targeted DNA Pro UDI'!$1:$1048576,11,FALSE)</f>
        <v>#N/A</v>
      </c>
    </row>
    <row r="74" spans="1:7">
      <c r="A74" s="154">
        <v>53</v>
      </c>
      <c r="B74"/>
      <c r="D74" s="157" t="e">
        <f>VLOOKUP(Protocol!J87,'Targeted DNA Pro UDI'!$1:$1048576,7,FALSE)</f>
        <v>#N/A</v>
      </c>
      <c r="E74" s="154" t="e">
        <f>VLOOKUP(Protocol!J87,'Targeted DNA Pro UDI'!$1:$1048576,8,FALSE)</f>
        <v>#N/A</v>
      </c>
      <c r="F74" s="157" t="e">
        <f>VLOOKUP(Protocol!J87,'Targeted DNA Pro UDI'!$1:$1048576,9,FALSE)</f>
        <v>#N/A</v>
      </c>
      <c r="G74" s="158" t="e">
        <f>VLOOKUP(Protocol!J87,'Targeted DNA Pro UDI'!$1:$1048576,11,FALSE)</f>
        <v>#N/A</v>
      </c>
    </row>
    <row r="75" spans="1:7">
      <c r="A75" s="154">
        <v>54</v>
      </c>
      <c r="B75"/>
      <c r="D75" s="157" t="e">
        <f>VLOOKUP(Protocol!J88,'Targeted DNA Pro UDI'!$1:$1048576,7,FALSE)</f>
        <v>#N/A</v>
      </c>
      <c r="E75" s="154" t="e">
        <f>VLOOKUP(Protocol!J88,'Targeted DNA Pro UDI'!$1:$1048576,8,FALSE)</f>
        <v>#N/A</v>
      </c>
      <c r="F75" s="157" t="e">
        <f>VLOOKUP(Protocol!J88,'Targeted DNA Pro UDI'!$1:$1048576,9,FALSE)</f>
        <v>#N/A</v>
      </c>
      <c r="G75" s="158" t="e">
        <f>VLOOKUP(Protocol!J88,'Targeted DNA Pro UDI'!$1:$1048576,11,FALSE)</f>
        <v>#N/A</v>
      </c>
    </row>
    <row r="76" spans="1:7">
      <c r="A76" s="154">
        <v>55</v>
      </c>
      <c r="B76"/>
      <c r="D76" s="157" t="e">
        <f>VLOOKUP(Protocol!J89,'Targeted DNA Pro UDI'!$1:$1048576,7,FALSE)</f>
        <v>#N/A</v>
      </c>
      <c r="E76" s="154" t="e">
        <f>VLOOKUP(Protocol!J89,'Targeted DNA Pro UDI'!$1:$1048576,8,FALSE)</f>
        <v>#N/A</v>
      </c>
      <c r="F76" s="157" t="e">
        <f>VLOOKUP(Protocol!J89,'Targeted DNA Pro UDI'!$1:$1048576,9,FALSE)</f>
        <v>#N/A</v>
      </c>
      <c r="G76" s="158" t="e">
        <f>VLOOKUP(Protocol!J89,'Targeted DNA Pro UDI'!$1:$1048576,11,FALSE)</f>
        <v>#N/A</v>
      </c>
    </row>
    <row r="77" spans="1:7">
      <c r="A77" s="154">
        <v>56</v>
      </c>
      <c r="B77"/>
      <c r="D77" s="157" t="e">
        <f>VLOOKUP(Protocol!J90,'Targeted DNA Pro UDI'!$1:$1048576,7,FALSE)</f>
        <v>#N/A</v>
      </c>
      <c r="E77" s="154" t="e">
        <f>VLOOKUP(Protocol!J90,'Targeted DNA Pro UDI'!$1:$1048576,8,FALSE)</f>
        <v>#N/A</v>
      </c>
      <c r="F77" s="157" t="e">
        <f>VLOOKUP(Protocol!J90,'Targeted DNA Pro UDI'!$1:$1048576,9,FALSE)</f>
        <v>#N/A</v>
      </c>
      <c r="G77" s="158" t="e">
        <f>VLOOKUP(Protocol!J90,'Targeted DNA Pro UDI'!$1:$1048576,11,FALSE)</f>
        <v>#N/A</v>
      </c>
    </row>
    <row r="78" spans="1:7">
      <c r="A78" s="154">
        <v>57</v>
      </c>
      <c r="B78"/>
      <c r="D78" s="157" t="e">
        <f>VLOOKUP(Protocol!J91,'Targeted DNA Pro UDI'!$1:$1048576,7,FALSE)</f>
        <v>#N/A</v>
      </c>
      <c r="E78" s="154" t="e">
        <f>VLOOKUP(Protocol!J91,'Targeted DNA Pro UDI'!$1:$1048576,8,FALSE)</f>
        <v>#N/A</v>
      </c>
      <c r="F78" s="157" t="e">
        <f>VLOOKUP(Protocol!J91,'Targeted DNA Pro UDI'!$1:$1048576,9,FALSE)</f>
        <v>#N/A</v>
      </c>
      <c r="G78" s="158" t="e">
        <f>VLOOKUP(Protocol!J91,'Targeted DNA Pro UDI'!$1:$1048576,11,FALSE)</f>
        <v>#N/A</v>
      </c>
    </row>
    <row r="79" spans="1:7">
      <c r="A79" s="154">
        <v>58</v>
      </c>
      <c r="B79"/>
      <c r="D79" s="157" t="e">
        <f>VLOOKUP(Protocol!J92,'Targeted DNA Pro UDI'!$1:$1048576,7,FALSE)</f>
        <v>#N/A</v>
      </c>
      <c r="E79" s="154" t="e">
        <f>VLOOKUP(Protocol!J92,'Targeted DNA Pro UDI'!$1:$1048576,8,FALSE)</f>
        <v>#N/A</v>
      </c>
      <c r="F79" s="157" t="e">
        <f>VLOOKUP(Protocol!J92,'Targeted DNA Pro UDI'!$1:$1048576,9,FALSE)</f>
        <v>#N/A</v>
      </c>
      <c r="G79" s="158" t="e">
        <f>VLOOKUP(Protocol!J92,'Targeted DNA Pro UDI'!$1:$1048576,11,FALSE)</f>
        <v>#N/A</v>
      </c>
    </row>
    <row r="80" spans="1:7">
      <c r="A80" s="154">
        <v>59</v>
      </c>
      <c r="B80"/>
      <c r="D80" s="157" t="e">
        <f>VLOOKUP(Protocol!J93,'Targeted DNA Pro UDI'!$1:$1048576,7,FALSE)</f>
        <v>#N/A</v>
      </c>
      <c r="E80" s="154" t="e">
        <f>VLOOKUP(Protocol!J93,'Targeted DNA Pro UDI'!$1:$1048576,8,FALSE)</f>
        <v>#N/A</v>
      </c>
      <c r="F80" s="157" t="e">
        <f>VLOOKUP(Protocol!J93,'Targeted DNA Pro UDI'!$1:$1048576,9,FALSE)</f>
        <v>#N/A</v>
      </c>
      <c r="G80" s="158" t="e">
        <f>VLOOKUP(Protocol!J93,'Targeted DNA Pro UDI'!$1:$1048576,11,FALSE)</f>
        <v>#N/A</v>
      </c>
    </row>
    <row r="81" spans="1:7">
      <c r="A81" s="154">
        <v>60</v>
      </c>
      <c r="B81"/>
      <c r="D81" s="157" t="e">
        <f>VLOOKUP(Protocol!J94,'Targeted DNA Pro UDI'!$1:$1048576,7,FALSE)</f>
        <v>#N/A</v>
      </c>
      <c r="E81" s="154" t="e">
        <f>VLOOKUP(Protocol!J94,'Targeted DNA Pro UDI'!$1:$1048576,8,FALSE)</f>
        <v>#N/A</v>
      </c>
      <c r="F81" s="157" t="e">
        <f>VLOOKUP(Protocol!J94,'Targeted DNA Pro UDI'!$1:$1048576,9,FALSE)</f>
        <v>#N/A</v>
      </c>
      <c r="G81" s="158" t="e">
        <f>VLOOKUP(Protocol!J94,'Targeted DNA Pro UDI'!$1:$1048576,11,FALSE)</f>
        <v>#N/A</v>
      </c>
    </row>
    <row r="82" spans="1:7">
      <c r="A82" s="154">
        <v>61</v>
      </c>
      <c r="B82"/>
      <c r="D82" s="157" t="e">
        <f>VLOOKUP(Protocol!J95,'Targeted DNA Pro UDI'!$1:$1048576,7,FALSE)</f>
        <v>#N/A</v>
      </c>
      <c r="E82" s="154" t="e">
        <f>VLOOKUP(Protocol!J95,'Targeted DNA Pro UDI'!$1:$1048576,8,FALSE)</f>
        <v>#N/A</v>
      </c>
      <c r="F82" s="157" t="e">
        <f>VLOOKUP(Protocol!J95,'Targeted DNA Pro UDI'!$1:$1048576,9,FALSE)</f>
        <v>#N/A</v>
      </c>
      <c r="G82" s="158" t="e">
        <f>VLOOKUP(Protocol!J95,'Targeted DNA Pro UDI'!$1:$1048576,11,FALSE)</f>
        <v>#N/A</v>
      </c>
    </row>
    <row r="83" spans="1:7">
      <c r="A83" s="154">
        <v>62</v>
      </c>
      <c r="B83"/>
      <c r="D83" s="157" t="e">
        <f>VLOOKUP(Protocol!J96,'Targeted DNA Pro UDI'!$1:$1048576,7,FALSE)</f>
        <v>#N/A</v>
      </c>
      <c r="E83" s="154" t="e">
        <f>VLOOKUP(Protocol!J96,'Targeted DNA Pro UDI'!$1:$1048576,8,FALSE)</f>
        <v>#N/A</v>
      </c>
      <c r="F83" s="157" t="e">
        <f>VLOOKUP(Protocol!J96,'Targeted DNA Pro UDI'!$1:$1048576,9,FALSE)</f>
        <v>#N/A</v>
      </c>
      <c r="G83" s="158" t="e">
        <f>VLOOKUP(Protocol!J96,'Targeted DNA Pro UDI'!$1:$1048576,11,FALSE)</f>
        <v>#N/A</v>
      </c>
    </row>
    <row r="84" spans="1:7">
      <c r="A84" s="154">
        <v>63</v>
      </c>
      <c r="B84"/>
      <c r="D84" s="157" t="e">
        <f>VLOOKUP(Protocol!J97,'Targeted DNA Pro UDI'!$1:$1048576,7,FALSE)</f>
        <v>#N/A</v>
      </c>
      <c r="E84" s="154" t="e">
        <f>VLOOKUP(Protocol!J97,'Targeted DNA Pro UDI'!$1:$1048576,8,FALSE)</f>
        <v>#N/A</v>
      </c>
      <c r="F84" s="157" t="e">
        <f>VLOOKUP(Protocol!J97,'Targeted DNA Pro UDI'!$1:$1048576,9,FALSE)</f>
        <v>#N/A</v>
      </c>
      <c r="G84" s="158" t="e">
        <f>VLOOKUP(Protocol!J97,'Targeted DNA Pro UDI'!$1:$1048576,11,FALSE)</f>
        <v>#N/A</v>
      </c>
    </row>
    <row r="85" spans="1:7">
      <c r="A85" s="154">
        <v>64</v>
      </c>
      <c r="B85"/>
      <c r="D85" s="157" t="e">
        <f>VLOOKUP(Protocol!J98,'Targeted DNA Pro UDI'!$1:$1048576,7,FALSE)</f>
        <v>#N/A</v>
      </c>
      <c r="E85" s="154" t="e">
        <f>VLOOKUP(Protocol!J98,'Targeted DNA Pro UDI'!$1:$1048576,8,FALSE)</f>
        <v>#N/A</v>
      </c>
      <c r="F85" s="157" t="e">
        <f>VLOOKUP(Protocol!J98,'Targeted DNA Pro UDI'!$1:$1048576,9,FALSE)</f>
        <v>#N/A</v>
      </c>
      <c r="G85" s="158" t="e">
        <f>VLOOKUP(Protocol!J98,'Targeted DNA Pro UDI'!$1:$1048576,11,FALSE)</f>
        <v>#N/A</v>
      </c>
    </row>
    <row r="86" spans="1:7">
      <c r="A86" s="154">
        <v>65</v>
      </c>
      <c r="B86"/>
      <c r="D86" s="157" t="e">
        <f>VLOOKUP(Protocol!J99,'Targeted DNA Pro UDI'!$1:$1048576,7,FALSE)</f>
        <v>#N/A</v>
      </c>
      <c r="E86" s="154" t="e">
        <f>VLOOKUP(Protocol!J99,'Targeted DNA Pro UDI'!$1:$1048576,8,FALSE)</f>
        <v>#N/A</v>
      </c>
      <c r="F86" s="157" t="e">
        <f>VLOOKUP(Protocol!J99,'Targeted DNA Pro UDI'!$1:$1048576,9,FALSE)</f>
        <v>#N/A</v>
      </c>
      <c r="G86" s="158" t="e">
        <f>VLOOKUP(Protocol!J99,'Targeted DNA Pro UDI'!$1:$1048576,11,FALSE)</f>
        <v>#N/A</v>
      </c>
    </row>
    <row r="87" spans="1:7">
      <c r="A87" s="154">
        <v>66</v>
      </c>
      <c r="B87"/>
      <c r="D87" s="157" t="e">
        <f>VLOOKUP(Protocol!J100,'Targeted DNA Pro UDI'!$1:$1048576,7,FALSE)</f>
        <v>#N/A</v>
      </c>
      <c r="E87" s="154" t="e">
        <f>VLOOKUP(Protocol!J100,'Targeted DNA Pro UDI'!$1:$1048576,8,FALSE)</f>
        <v>#N/A</v>
      </c>
      <c r="F87" s="157" t="e">
        <f>VLOOKUP(Protocol!J100,'Targeted DNA Pro UDI'!$1:$1048576,9,FALSE)</f>
        <v>#N/A</v>
      </c>
      <c r="G87" s="158" t="e">
        <f>VLOOKUP(Protocol!J100,'Targeted DNA Pro UDI'!$1:$1048576,11,FALSE)</f>
        <v>#N/A</v>
      </c>
    </row>
    <row r="88" spans="1:7">
      <c r="A88" s="154">
        <v>67</v>
      </c>
      <c r="B88"/>
      <c r="D88" s="157" t="e">
        <f>VLOOKUP(Protocol!J101,'Targeted DNA Pro UDI'!$1:$1048576,7,FALSE)</f>
        <v>#N/A</v>
      </c>
      <c r="E88" s="154" t="e">
        <f>VLOOKUP(Protocol!J101,'Targeted DNA Pro UDI'!$1:$1048576,8,FALSE)</f>
        <v>#N/A</v>
      </c>
      <c r="F88" s="157" t="e">
        <f>VLOOKUP(Protocol!J101,'Targeted DNA Pro UDI'!$1:$1048576,9,FALSE)</f>
        <v>#N/A</v>
      </c>
      <c r="G88" s="158" t="e">
        <f>VLOOKUP(Protocol!J101,'Targeted DNA Pro UDI'!$1:$1048576,11,FALSE)</f>
        <v>#N/A</v>
      </c>
    </row>
    <row r="89" spans="1:7">
      <c r="A89" s="154">
        <v>68</v>
      </c>
      <c r="B89"/>
      <c r="D89" s="157" t="e">
        <f>VLOOKUP(Protocol!J102,'Targeted DNA Pro UDI'!$1:$1048576,7,FALSE)</f>
        <v>#N/A</v>
      </c>
      <c r="E89" s="154" t="e">
        <f>VLOOKUP(Protocol!J102,'Targeted DNA Pro UDI'!$1:$1048576,8,FALSE)</f>
        <v>#N/A</v>
      </c>
      <c r="F89" s="157" t="e">
        <f>VLOOKUP(Protocol!J102,'Targeted DNA Pro UDI'!$1:$1048576,9,FALSE)</f>
        <v>#N/A</v>
      </c>
      <c r="G89" s="158" t="e">
        <f>VLOOKUP(Protocol!J102,'Targeted DNA Pro UDI'!$1:$1048576,11,FALSE)</f>
        <v>#N/A</v>
      </c>
    </row>
    <row r="90" spans="1:7">
      <c r="A90" s="154">
        <v>69</v>
      </c>
      <c r="B90"/>
      <c r="D90" s="157" t="e">
        <f>VLOOKUP(Protocol!J103,'Targeted DNA Pro UDI'!$1:$1048576,7,FALSE)</f>
        <v>#N/A</v>
      </c>
      <c r="E90" s="154" t="e">
        <f>VLOOKUP(Protocol!J103,'Targeted DNA Pro UDI'!$1:$1048576,8,FALSE)</f>
        <v>#N/A</v>
      </c>
      <c r="F90" s="157" t="e">
        <f>VLOOKUP(Protocol!J103,'Targeted DNA Pro UDI'!$1:$1048576,9,FALSE)</f>
        <v>#N/A</v>
      </c>
      <c r="G90" s="158" t="e">
        <f>VLOOKUP(Protocol!J103,'Targeted DNA Pro UDI'!$1:$1048576,11,FALSE)</f>
        <v>#N/A</v>
      </c>
    </row>
    <row r="91" spans="1:7">
      <c r="A91" s="154">
        <v>70</v>
      </c>
      <c r="B91"/>
      <c r="D91" s="157" t="e">
        <f>VLOOKUP(Protocol!J104,'Targeted DNA Pro UDI'!$1:$1048576,7,FALSE)</f>
        <v>#N/A</v>
      </c>
      <c r="E91" s="154" t="e">
        <f>VLOOKUP(Protocol!J104,'Targeted DNA Pro UDI'!$1:$1048576,8,FALSE)</f>
        <v>#N/A</v>
      </c>
      <c r="F91" s="157" t="e">
        <f>VLOOKUP(Protocol!J104,'Targeted DNA Pro UDI'!$1:$1048576,9,FALSE)</f>
        <v>#N/A</v>
      </c>
      <c r="G91" s="158" t="e">
        <f>VLOOKUP(Protocol!J104,'Targeted DNA Pro UDI'!$1:$1048576,11,FALSE)</f>
        <v>#N/A</v>
      </c>
    </row>
    <row r="92" spans="1:7">
      <c r="A92" s="154">
        <v>71</v>
      </c>
      <c r="B92"/>
      <c r="D92" s="157" t="e">
        <f>VLOOKUP(Protocol!J105,'Targeted DNA Pro UDI'!$1:$1048576,7,FALSE)</f>
        <v>#N/A</v>
      </c>
      <c r="E92" s="154" t="e">
        <f>VLOOKUP(Protocol!J105,'Targeted DNA Pro UDI'!$1:$1048576,8,FALSE)</f>
        <v>#N/A</v>
      </c>
      <c r="F92" s="157" t="e">
        <f>VLOOKUP(Protocol!J105,'Targeted DNA Pro UDI'!$1:$1048576,9,FALSE)</f>
        <v>#N/A</v>
      </c>
      <c r="G92" s="158" t="e">
        <f>VLOOKUP(Protocol!J105,'Targeted DNA Pro UDI'!$1:$1048576,11,FALSE)</f>
        <v>#N/A</v>
      </c>
    </row>
    <row r="93" spans="1:7">
      <c r="A93" s="154">
        <v>72</v>
      </c>
      <c r="B93"/>
      <c r="D93" s="157" t="e">
        <f>VLOOKUP(Protocol!J106,'Targeted DNA Pro UDI'!$1:$1048576,7,FALSE)</f>
        <v>#N/A</v>
      </c>
      <c r="E93" s="154" t="e">
        <f>VLOOKUP(Protocol!J106,'Targeted DNA Pro UDI'!$1:$1048576,8,FALSE)</f>
        <v>#N/A</v>
      </c>
      <c r="F93" s="157" t="e">
        <f>VLOOKUP(Protocol!J106,'Targeted DNA Pro UDI'!$1:$1048576,9,FALSE)</f>
        <v>#N/A</v>
      </c>
      <c r="G93" s="158" t="e">
        <f>VLOOKUP(Protocol!J106,'Targeted DNA Pro UDI'!$1:$1048576,11,FALSE)</f>
        <v>#N/A</v>
      </c>
    </row>
    <row r="94" spans="1:7">
      <c r="A94" s="154">
        <v>73</v>
      </c>
      <c r="B94"/>
      <c r="D94" s="157" t="e">
        <f>VLOOKUP(Protocol!J107,'Targeted DNA Pro UDI'!$1:$1048576,7,FALSE)</f>
        <v>#N/A</v>
      </c>
      <c r="E94" s="154" t="e">
        <f>VLOOKUP(Protocol!J107,'Targeted DNA Pro UDI'!$1:$1048576,8,FALSE)</f>
        <v>#N/A</v>
      </c>
      <c r="F94" s="157" t="e">
        <f>VLOOKUP(Protocol!J107,'Targeted DNA Pro UDI'!$1:$1048576,9,FALSE)</f>
        <v>#N/A</v>
      </c>
      <c r="G94" s="158" t="e">
        <f>VLOOKUP(Protocol!J107,'Targeted DNA Pro UDI'!$1:$1048576,11,FALSE)</f>
        <v>#N/A</v>
      </c>
    </row>
    <row r="95" spans="1:7">
      <c r="A95" s="154">
        <v>74</v>
      </c>
      <c r="B95"/>
      <c r="D95" s="157" t="e">
        <f>VLOOKUP(Protocol!J108,'Targeted DNA Pro UDI'!$1:$1048576,7,FALSE)</f>
        <v>#N/A</v>
      </c>
      <c r="E95" s="154" t="e">
        <f>VLOOKUP(Protocol!J108,'Targeted DNA Pro UDI'!$1:$1048576,8,FALSE)</f>
        <v>#N/A</v>
      </c>
      <c r="F95" s="157" t="e">
        <f>VLOOKUP(Protocol!J108,'Targeted DNA Pro UDI'!$1:$1048576,9,FALSE)</f>
        <v>#N/A</v>
      </c>
      <c r="G95" s="158" t="e">
        <f>VLOOKUP(Protocol!J108,'Targeted DNA Pro UDI'!$1:$1048576,11,FALSE)</f>
        <v>#N/A</v>
      </c>
    </row>
    <row r="96" spans="1:7">
      <c r="A96" s="154">
        <v>75</v>
      </c>
      <c r="B96"/>
      <c r="D96" s="157" t="e">
        <f>VLOOKUP(Protocol!J109,'Targeted DNA Pro UDI'!$1:$1048576,7,FALSE)</f>
        <v>#N/A</v>
      </c>
      <c r="E96" s="154" t="e">
        <f>VLOOKUP(Protocol!J109,'Targeted DNA Pro UDI'!$1:$1048576,8,FALSE)</f>
        <v>#N/A</v>
      </c>
      <c r="F96" s="157" t="e">
        <f>VLOOKUP(Protocol!J109,'Targeted DNA Pro UDI'!$1:$1048576,9,FALSE)</f>
        <v>#N/A</v>
      </c>
      <c r="G96" s="158" t="e">
        <f>VLOOKUP(Protocol!J109,'Targeted DNA Pro UDI'!$1:$1048576,11,FALSE)</f>
        <v>#N/A</v>
      </c>
    </row>
    <row r="97" spans="1:7">
      <c r="A97" s="154">
        <v>76</v>
      </c>
      <c r="B97"/>
      <c r="D97" s="157" t="e">
        <f>VLOOKUP(Protocol!J110,'Targeted DNA Pro UDI'!$1:$1048576,7,FALSE)</f>
        <v>#N/A</v>
      </c>
      <c r="E97" s="154" t="e">
        <f>VLOOKUP(Protocol!J110,'Targeted DNA Pro UDI'!$1:$1048576,8,FALSE)</f>
        <v>#N/A</v>
      </c>
      <c r="F97" s="157" t="e">
        <f>VLOOKUP(Protocol!J110,'Targeted DNA Pro UDI'!$1:$1048576,9,FALSE)</f>
        <v>#N/A</v>
      </c>
      <c r="G97" s="158" t="e">
        <f>VLOOKUP(Protocol!J110,'Targeted DNA Pro UDI'!$1:$1048576,11,FALSE)</f>
        <v>#N/A</v>
      </c>
    </row>
    <row r="98" spans="1:7">
      <c r="A98" s="154">
        <v>77</v>
      </c>
      <c r="B98"/>
      <c r="D98" s="157" t="e">
        <f>VLOOKUP(Protocol!J111,'Targeted DNA Pro UDI'!$1:$1048576,7,FALSE)</f>
        <v>#N/A</v>
      </c>
      <c r="E98" s="154" t="e">
        <f>VLOOKUP(Protocol!J111,'Targeted DNA Pro UDI'!$1:$1048576,8,FALSE)</f>
        <v>#N/A</v>
      </c>
      <c r="F98" s="157" t="e">
        <f>VLOOKUP(Protocol!J111,'Targeted DNA Pro UDI'!$1:$1048576,9,FALSE)</f>
        <v>#N/A</v>
      </c>
      <c r="G98" s="158" t="e">
        <f>VLOOKUP(Protocol!J111,'Targeted DNA Pro UDI'!$1:$1048576,11,FALSE)</f>
        <v>#N/A</v>
      </c>
    </row>
    <row r="99" spans="1:7">
      <c r="A99" s="154">
        <v>78</v>
      </c>
      <c r="B99"/>
      <c r="D99" s="157" t="e">
        <f>VLOOKUP(Protocol!J112,'Targeted DNA Pro UDI'!$1:$1048576,7,FALSE)</f>
        <v>#N/A</v>
      </c>
      <c r="E99" s="154" t="e">
        <f>VLOOKUP(Protocol!J112,'Targeted DNA Pro UDI'!$1:$1048576,8,FALSE)</f>
        <v>#N/A</v>
      </c>
      <c r="F99" s="157" t="e">
        <f>VLOOKUP(Protocol!J112,'Targeted DNA Pro UDI'!$1:$1048576,9,FALSE)</f>
        <v>#N/A</v>
      </c>
      <c r="G99" s="158" t="e">
        <f>VLOOKUP(Protocol!J112,'Targeted DNA Pro UDI'!$1:$1048576,11,FALSE)</f>
        <v>#N/A</v>
      </c>
    </row>
    <row r="100" spans="1:7">
      <c r="A100" s="154">
        <v>79</v>
      </c>
      <c r="B100"/>
      <c r="D100" s="157" t="e">
        <f>VLOOKUP(Protocol!J113,'Targeted DNA Pro UDI'!$1:$1048576,7,FALSE)</f>
        <v>#N/A</v>
      </c>
      <c r="E100" s="154" t="e">
        <f>VLOOKUP(Protocol!J113,'Targeted DNA Pro UDI'!$1:$1048576,8,FALSE)</f>
        <v>#N/A</v>
      </c>
      <c r="F100" s="157" t="e">
        <f>VLOOKUP(Protocol!J113,'Targeted DNA Pro UDI'!$1:$1048576,9,FALSE)</f>
        <v>#N/A</v>
      </c>
      <c r="G100" s="158" t="e">
        <f>VLOOKUP(Protocol!J113,'Targeted DNA Pro UDI'!$1:$1048576,11,FALSE)</f>
        <v>#N/A</v>
      </c>
    </row>
    <row r="101" spans="1:7">
      <c r="A101" s="154">
        <v>80</v>
      </c>
      <c r="B101"/>
      <c r="D101" s="157" t="e">
        <f>VLOOKUP(Protocol!J114,'Targeted DNA Pro UDI'!$1:$1048576,7,FALSE)</f>
        <v>#N/A</v>
      </c>
      <c r="E101" s="154" t="e">
        <f>VLOOKUP(Protocol!J114,'Targeted DNA Pro UDI'!$1:$1048576,8,FALSE)</f>
        <v>#N/A</v>
      </c>
      <c r="F101" s="157" t="e">
        <f>VLOOKUP(Protocol!J114,'Targeted DNA Pro UDI'!$1:$1048576,9,FALSE)</f>
        <v>#N/A</v>
      </c>
      <c r="G101" s="158" t="e">
        <f>VLOOKUP(Protocol!J114,'Targeted DNA Pro UDI'!$1:$1048576,11,FALSE)</f>
        <v>#N/A</v>
      </c>
    </row>
    <row r="102" spans="1:7">
      <c r="A102" s="154">
        <v>81</v>
      </c>
      <c r="B102"/>
      <c r="D102" s="157" t="e">
        <f>VLOOKUP(Protocol!J115,'Targeted DNA Pro UDI'!$1:$1048576,7,FALSE)</f>
        <v>#N/A</v>
      </c>
      <c r="E102" s="154" t="e">
        <f>VLOOKUP(Protocol!J115,'Targeted DNA Pro UDI'!$1:$1048576,8,FALSE)</f>
        <v>#N/A</v>
      </c>
      <c r="F102" s="157" t="e">
        <f>VLOOKUP(Protocol!J115,'Targeted DNA Pro UDI'!$1:$1048576,9,FALSE)</f>
        <v>#N/A</v>
      </c>
      <c r="G102" s="158" t="e">
        <f>VLOOKUP(Protocol!J115,'Targeted DNA Pro UDI'!$1:$1048576,11,FALSE)</f>
        <v>#N/A</v>
      </c>
    </row>
    <row r="103" spans="1:7">
      <c r="A103" s="154">
        <v>82</v>
      </c>
      <c r="B103"/>
      <c r="D103" s="157" t="e">
        <f>VLOOKUP(Protocol!J116,'Targeted DNA Pro UDI'!$1:$1048576,7,FALSE)</f>
        <v>#N/A</v>
      </c>
      <c r="E103" s="154" t="e">
        <f>VLOOKUP(Protocol!J116,'Targeted DNA Pro UDI'!$1:$1048576,8,FALSE)</f>
        <v>#N/A</v>
      </c>
      <c r="F103" s="157" t="e">
        <f>VLOOKUP(Protocol!J116,'Targeted DNA Pro UDI'!$1:$1048576,9,FALSE)</f>
        <v>#N/A</v>
      </c>
      <c r="G103" s="158" t="e">
        <f>VLOOKUP(Protocol!J116,'Targeted DNA Pro UDI'!$1:$1048576,11,FALSE)</f>
        <v>#N/A</v>
      </c>
    </row>
    <row r="104" spans="1:7">
      <c r="A104" s="154">
        <v>83</v>
      </c>
      <c r="B104"/>
      <c r="D104" s="157" t="e">
        <f>VLOOKUP(Protocol!J117,'Targeted DNA Pro UDI'!$1:$1048576,7,FALSE)</f>
        <v>#N/A</v>
      </c>
      <c r="E104" s="154" t="e">
        <f>VLOOKUP(Protocol!J117,'Targeted DNA Pro UDI'!$1:$1048576,8,FALSE)</f>
        <v>#N/A</v>
      </c>
      <c r="F104" s="157" t="e">
        <f>VLOOKUP(Protocol!J117,'Targeted DNA Pro UDI'!$1:$1048576,9,FALSE)</f>
        <v>#N/A</v>
      </c>
      <c r="G104" s="158" t="e">
        <f>VLOOKUP(Protocol!J117,'Targeted DNA Pro UDI'!$1:$1048576,11,FALSE)</f>
        <v>#N/A</v>
      </c>
    </row>
    <row r="105" spans="1:7">
      <c r="A105" s="154">
        <v>84</v>
      </c>
      <c r="B105"/>
      <c r="D105" s="157" t="e">
        <f>VLOOKUP(Protocol!J118,'Targeted DNA Pro UDI'!$1:$1048576,7,FALSE)</f>
        <v>#N/A</v>
      </c>
      <c r="E105" s="154" t="e">
        <f>VLOOKUP(Protocol!J118,'Targeted DNA Pro UDI'!$1:$1048576,8,FALSE)</f>
        <v>#N/A</v>
      </c>
      <c r="F105" s="157" t="e">
        <f>VLOOKUP(Protocol!J118,'Targeted DNA Pro UDI'!$1:$1048576,9,FALSE)</f>
        <v>#N/A</v>
      </c>
      <c r="G105" s="158" t="e">
        <f>VLOOKUP(Protocol!J118,'Targeted DNA Pro UDI'!$1:$1048576,11,FALSE)</f>
        <v>#N/A</v>
      </c>
    </row>
    <row r="106" spans="1:7">
      <c r="A106" s="154">
        <v>85</v>
      </c>
      <c r="B106"/>
      <c r="D106" s="157" t="e">
        <f>VLOOKUP(Protocol!J119,'Targeted DNA Pro UDI'!$1:$1048576,7,FALSE)</f>
        <v>#N/A</v>
      </c>
      <c r="E106" s="154" t="e">
        <f>VLOOKUP(Protocol!J119,'Targeted DNA Pro UDI'!$1:$1048576,8,FALSE)</f>
        <v>#N/A</v>
      </c>
      <c r="F106" s="157" t="e">
        <f>VLOOKUP(Protocol!J119,'Targeted DNA Pro UDI'!$1:$1048576,9,FALSE)</f>
        <v>#N/A</v>
      </c>
      <c r="G106" s="158" t="e">
        <f>VLOOKUP(Protocol!J119,'Targeted DNA Pro UDI'!$1:$1048576,11,FALSE)</f>
        <v>#N/A</v>
      </c>
    </row>
    <row r="107" spans="1:7">
      <c r="A107" s="154">
        <v>86</v>
      </c>
      <c r="B107"/>
      <c r="D107" s="157" t="e">
        <f>VLOOKUP(Protocol!J120,'Targeted DNA Pro UDI'!$1:$1048576,7,FALSE)</f>
        <v>#N/A</v>
      </c>
      <c r="E107" s="154" t="e">
        <f>VLOOKUP(Protocol!J120,'Targeted DNA Pro UDI'!$1:$1048576,8,FALSE)</f>
        <v>#N/A</v>
      </c>
      <c r="F107" s="157" t="e">
        <f>VLOOKUP(Protocol!J120,'Targeted DNA Pro UDI'!$1:$1048576,9,FALSE)</f>
        <v>#N/A</v>
      </c>
      <c r="G107" s="158" t="e">
        <f>VLOOKUP(Protocol!J120,'Targeted DNA Pro UDI'!$1:$1048576,11,FALSE)</f>
        <v>#N/A</v>
      </c>
    </row>
    <row r="108" spans="1:7">
      <c r="A108" s="154">
        <v>87</v>
      </c>
      <c r="B108"/>
      <c r="D108" s="157" t="e">
        <f>VLOOKUP(Protocol!J121,'Targeted DNA Pro UDI'!$1:$1048576,7,FALSE)</f>
        <v>#N/A</v>
      </c>
      <c r="E108" s="154" t="e">
        <f>VLOOKUP(Protocol!J121,'Targeted DNA Pro UDI'!$1:$1048576,8,FALSE)</f>
        <v>#N/A</v>
      </c>
      <c r="F108" s="157" t="e">
        <f>VLOOKUP(Protocol!J121,'Targeted DNA Pro UDI'!$1:$1048576,9,FALSE)</f>
        <v>#N/A</v>
      </c>
      <c r="G108" s="158" t="e">
        <f>VLOOKUP(Protocol!J121,'Targeted DNA Pro UDI'!$1:$1048576,11,FALSE)</f>
        <v>#N/A</v>
      </c>
    </row>
    <row r="109" spans="1:7">
      <c r="A109" s="154">
        <v>88</v>
      </c>
      <c r="B109"/>
      <c r="D109" s="157" t="e">
        <f>VLOOKUP(Protocol!J122,'Targeted DNA Pro UDI'!$1:$1048576,7,FALSE)</f>
        <v>#N/A</v>
      </c>
      <c r="E109" s="154" t="e">
        <f>VLOOKUP(Protocol!J122,'Targeted DNA Pro UDI'!$1:$1048576,8,FALSE)</f>
        <v>#N/A</v>
      </c>
      <c r="F109" s="157" t="e">
        <f>VLOOKUP(Protocol!J122,'Targeted DNA Pro UDI'!$1:$1048576,9,FALSE)</f>
        <v>#N/A</v>
      </c>
      <c r="G109" s="158" t="e">
        <f>VLOOKUP(Protocol!J122,'Targeted DNA Pro UDI'!$1:$1048576,11,FALSE)</f>
        <v>#N/A</v>
      </c>
    </row>
    <row r="110" spans="1:7">
      <c r="A110" s="154">
        <v>89</v>
      </c>
      <c r="B110"/>
      <c r="D110" s="157" t="e">
        <f>VLOOKUP(Protocol!J123,'Targeted DNA Pro UDI'!$1:$1048576,7,FALSE)</f>
        <v>#N/A</v>
      </c>
      <c r="E110" s="154" t="e">
        <f>VLOOKUP(Protocol!J123,'Targeted DNA Pro UDI'!$1:$1048576,8,FALSE)</f>
        <v>#N/A</v>
      </c>
      <c r="F110" s="157" t="e">
        <f>VLOOKUP(Protocol!J123,'Targeted DNA Pro UDI'!$1:$1048576,9,FALSE)</f>
        <v>#N/A</v>
      </c>
      <c r="G110" s="158" t="e">
        <f>VLOOKUP(Protocol!J123,'Targeted DNA Pro UDI'!$1:$1048576,11,FALSE)</f>
        <v>#N/A</v>
      </c>
    </row>
    <row r="111" spans="1:7">
      <c r="A111" s="154">
        <v>90</v>
      </c>
      <c r="B111"/>
      <c r="D111" s="157" t="e">
        <f>VLOOKUP(Protocol!J124,'Targeted DNA Pro UDI'!$1:$1048576,7,FALSE)</f>
        <v>#N/A</v>
      </c>
      <c r="E111" s="154" t="e">
        <f>VLOOKUP(Protocol!J124,'Targeted DNA Pro UDI'!$1:$1048576,8,FALSE)</f>
        <v>#N/A</v>
      </c>
      <c r="F111" s="157" t="e">
        <f>VLOOKUP(Protocol!J124,'Targeted DNA Pro UDI'!$1:$1048576,9,FALSE)</f>
        <v>#N/A</v>
      </c>
      <c r="G111" s="158" t="e">
        <f>VLOOKUP(Protocol!J124,'Targeted DNA Pro UDI'!$1:$1048576,11,FALSE)</f>
        <v>#N/A</v>
      </c>
    </row>
    <row r="112" spans="1:7">
      <c r="A112" s="154">
        <v>91</v>
      </c>
      <c r="B112"/>
      <c r="D112" s="157" t="e">
        <f>VLOOKUP(Protocol!J125,'Targeted DNA Pro UDI'!$1:$1048576,7,FALSE)</f>
        <v>#N/A</v>
      </c>
      <c r="E112" s="154" t="e">
        <f>VLOOKUP(Protocol!J125,'Targeted DNA Pro UDI'!$1:$1048576,8,FALSE)</f>
        <v>#N/A</v>
      </c>
      <c r="F112" s="157" t="e">
        <f>VLOOKUP(Protocol!J125,'Targeted DNA Pro UDI'!$1:$1048576,9,FALSE)</f>
        <v>#N/A</v>
      </c>
      <c r="G112" s="158" t="e">
        <f>VLOOKUP(Protocol!J125,'Targeted DNA Pro UDI'!$1:$1048576,11,FALSE)</f>
        <v>#N/A</v>
      </c>
    </row>
    <row r="113" spans="1:7">
      <c r="A113" s="154">
        <v>92</v>
      </c>
      <c r="B113"/>
      <c r="D113" s="157" t="e">
        <f>VLOOKUP(Protocol!J126,'Targeted DNA Pro UDI'!$1:$1048576,7,FALSE)</f>
        <v>#N/A</v>
      </c>
      <c r="E113" s="154" t="e">
        <f>VLOOKUP(Protocol!J126,'Targeted DNA Pro UDI'!$1:$1048576,8,FALSE)</f>
        <v>#N/A</v>
      </c>
      <c r="F113" s="157" t="e">
        <f>VLOOKUP(Protocol!J126,'Targeted DNA Pro UDI'!$1:$1048576,9,FALSE)</f>
        <v>#N/A</v>
      </c>
      <c r="G113" s="158" t="e">
        <f>VLOOKUP(Protocol!J126,'Targeted DNA Pro UDI'!$1:$1048576,11,FALSE)</f>
        <v>#N/A</v>
      </c>
    </row>
    <row r="114" spans="1:7">
      <c r="A114" s="154">
        <v>93</v>
      </c>
      <c r="B114"/>
      <c r="D114" s="157" t="e">
        <f>VLOOKUP(Protocol!J127,'Targeted DNA Pro UDI'!$1:$1048576,7,FALSE)</f>
        <v>#N/A</v>
      </c>
      <c r="E114" s="154" t="e">
        <f>VLOOKUP(Protocol!J127,'Targeted DNA Pro UDI'!$1:$1048576,8,FALSE)</f>
        <v>#N/A</v>
      </c>
      <c r="F114" s="157" t="e">
        <f>VLOOKUP(Protocol!J127,'Targeted DNA Pro UDI'!$1:$1048576,9,FALSE)</f>
        <v>#N/A</v>
      </c>
      <c r="G114" s="158" t="e">
        <f>VLOOKUP(Protocol!J127,'Targeted DNA Pro UDI'!$1:$1048576,11,FALSE)</f>
        <v>#N/A</v>
      </c>
    </row>
    <row r="115" spans="1:7">
      <c r="A115" s="154">
        <v>94</v>
      </c>
      <c r="B115"/>
      <c r="D115" s="157" t="e">
        <f>VLOOKUP(Protocol!J128,'Targeted DNA Pro UDI'!$1:$1048576,7,FALSE)</f>
        <v>#N/A</v>
      </c>
      <c r="E115" s="154" t="e">
        <f>VLOOKUP(Protocol!J128,'Targeted DNA Pro UDI'!$1:$1048576,8,FALSE)</f>
        <v>#N/A</v>
      </c>
      <c r="F115" s="157" t="e">
        <f>VLOOKUP(Protocol!J128,'Targeted DNA Pro UDI'!$1:$1048576,9,FALSE)</f>
        <v>#N/A</v>
      </c>
      <c r="G115" s="158" t="e">
        <f>VLOOKUP(Protocol!J128,'Targeted DNA Pro UDI'!$1:$1048576,11,FALSE)</f>
        <v>#N/A</v>
      </c>
    </row>
    <row r="116" spans="1:7">
      <c r="A116" s="154">
        <v>95</v>
      </c>
      <c r="B116"/>
      <c r="D116" s="157" t="e">
        <f>VLOOKUP(Protocol!J129,'Targeted DNA Pro UDI'!$1:$1048576,7,FALSE)</f>
        <v>#N/A</v>
      </c>
      <c r="E116" s="154" t="e">
        <f>VLOOKUP(Protocol!J129,'Targeted DNA Pro UDI'!$1:$1048576,8,FALSE)</f>
        <v>#N/A</v>
      </c>
      <c r="F116" s="157" t="e">
        <f>VLOOKUP(Protocol!J129,'Targeted DNA Pro UDI'!$1:$1048576,9,FALSE)</f>
        <v>#N/A</v>
      </c>
      <c r="G116" s="158" t="e">
        <f>VLOOKUP(Protocol!J129,'Targeted DNA Pro UDI'!$1:$1048576,11,FALSE)</f>
        <v>#N/A</v>
      </c>
    </row>
    <row r="117" spans="1:7">
      <c r="A117" s="154">
        <v>96</v>
      </c>
      <c r="B117"/>
      <c r="D117" s="157" t="e">
        <f>VLOOKUP(Protocol!J130,'Targeted DNA Pro UDI'!$1:$1048576,7,FALSE)</f>
        <v>#N/A</v>
      </c>
      <c r="E117" s="154" t="e">
        <f>VLOOKUP(Protocol!J130,'Targeted DNA Pro UDI'!$1:$1048576,8,FALSE)</f>
        <v>#N/A</v>
      </c>
      <c r="F117" s="157" t="e">
        <f>VLOOKUP(Protocol!J130,'Targeted DNA Pro UDI'!$1:$1048576,9,FALSE)</f>
        <v>#N/A</v>
      </c>
      <c r="G117" s="158" t="e">
        <f>VLOOKUP(Protocol!J130,'Targeted DNA Pro UDI'!$1:$1048576,11,FALSE)</f>
        <v>#N/A</v>
      </c>
    </row>
  </sheetData>
  <conditionalFormatting sqref="E22:E117">
    <cfRule type="containsErrors" dxfId="5" priority="8">
      <formula>ISERROR(E22)</formula>
    </cfRule>
  </conditionalFormatting>
  <conditionalFormatting sqref="G22:G117">
    <cfRule type="containsErrors" dxfId="4" priority="7">
      <formula>ISERROR(G22)</formula>
    </cfRule>
  </conditionalFormatting>
  <conditionalFormatting sqref="D22:D117">
    <cfRule type="containsErrors" dxfId="3" priority="3">
      <formula>ISERROR(D22)</formula>
    </cfRule>
    <cfRule type="cellIs" dxfId="2" priority="5" operator="equal">
      <formula>0</formula>
    </cfRule>
  </conditionalFormatting>
  <conditionalFormatting sqref="F22:F117">
    <cfRule type="containsErrors" dxfId="1" priority="2">
      <formula>ISERROR(F22)</formula>
    </cfRule>
    <cfRule type="cellIs" dxfId="0" priority="4" operator="equal">
      <formula>0</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777E9-FAE2-44F6-B325-6220AE29BC74}">
  <dimension ref="A1:L773"/>
  <sheetViews>
    <sheetView workbookViewId="0">
      <selection activeCell="I5" sqref="I5"/>
    </sheetView>
  </sheetViews>
  <sheetFormatPr baseColWidth="10" defaultColWidth="8.796875" defaultRowHeight="13.8"/>
  <cols>
    <col min="1" max="1" width="9.8984375" customWidth="1"/>
    <col min="2" max="2" width="5.3984375" customWidth="1"/>
    <col min="3" max="3" width="7.19921875" customWidth="1"/>
    <col min="4" max="4" width="7.59765625" customWidth="1"/>
    <col min="5" max="5" width="4.69921875" customWidth="1"/>
    <col min="6" max="6" width="7" customWidth="1"/>
    <col min="7" max="7" width="10.59765625" customWidth="1"/>
    <col min="8" max="8" width="20.296875" customWidth="1"/>
    <col min="9" max="9" width="13.19921875" customWidth="1"/>
    <col min="10" max="10" width="29.296875" customWidth="1"/>
    <col min="11" max="11" width="34.5" customWidth="1"/>
    <col min="13" max="13" width="14.19921875" bestFit="1" customWidth="1"/>
  </cols>
  <sheetData>
    <row r="1" spans="1:12" ht="75" customHeight="1">
      <c r="A1" s="2" t="s">
        <v>1744</v>
      </c>
      <c r="B1" s="2" t="s">
        <v>772</v>
      </c>
      <c r="C1" s="3" t="s">
        <v>773</v>
      </c>
      <c r="D1" s="2" t="s">
        <v>1169</v>
      </c>
      <c r="E1" s="2" t="s">
        <v>774</v>
      </c>
      <c r="F1" s="2" t="s">
        <v>775</v>
      </c>
      <c r="G1" s="2" t="s">
        <v>1745</v>
      </c>
      <c r="H1" s="2" t="s">
        <v>776</v>
      </c>
      <c r="I1" s="2" t="s">
        <v>1746</v>
      </c>
      <c r="J1" s="2" t="s">
        <v>5933</v>
      </c>
      <c r="K1" s="2" t="s">
        <v>5934</v>
      </c>
      <c r="L1" s="1"/>
    </row>
    <row r="2" spans="1:12">
      <c r="A2" s="4" t="s">
        <v>2317</v>
      </c>
      <c r="B2" s="4" t="s">
        <v>1161</v>
      </c>
      <c r="C2" s="4">
        <v>1</v>
      </c>
      <c r="D2" s="4" t="s">
        <v>1170</v>
      </c>
      <c r="E2" s="4" t="s">
        <v>1161</v>
      </c>
      <c r="F2" s="4">
        <v>1</v>
      </c>
      <c r="G2" s="4" t="s">
        <v>2703</v>
      </c>
      <c r="H2" s="4" t="s">
        <v>382</v>
      </c>
      <c r="I2" s="4" t="s">
        <v>2760</v>
      </c>
      <c r="J2" s="4" t="s">
        <v>0</v>
      </c>
      <c r="K2" s="4" t="s">
        <v>777</v>
      </c>
    </row>
    <row r="3" spans="1:12">
      <c r="A3" s="4" t="s">
        <v>2318</v>
      </c>
      <c r="B3" s="4" t="s">
        <v>1161</v>
      </c>
      <c r="C3" s="4">
        <v>2</v>
      </c>
      <c r="D3" s="4" t="s">
        <v>1171</v>
      </c>
      <c r="E3" s="4" t="s">
        <v>1162</v>
      </c>
      <c r="F3" s="4">
        <v>1</v>
      </c>
      <c r="G3" s="4" t="s">
        <v>2704</v>
      </c>
      <c r="H3" s="4" t="s">
        <v>383</v>
      </c>
      <c r="I3" s="4" t="s">
        <v>2761</v>
      </c>
      <c r="J3" s="4" t="s">
        <v>1</v>
      </c>
      <c r="K3" s="4" t="s">
        <v>778</v>
      </c>
    </row>
    <row r="4" spans="1:12">
      <c r="A4" s="4" t="s">
        <v>2319</v>
      </c>
      <c r="B4" s="4" t="s">
        <v>1161</v>
      </c>
      <c r="C4" s="4">
        <v>3</v>
      </c>
      <c r="D4" s="4" t="s">
        <v>1172</v>
      </c>
      <c r="E4" s="4" t="s">
        <v>1163</v>
      </c>
      <c r="F4" s="4">
        <v>1</v>
      </c>
      <c r="G4" s="4" t="s">
        <v>2705</v>
      </c>
      <c r="H4" s="4" t="s">
        <v>384</v>
      </c>
      <c r="I4" s="4" t="s">
        <v>2762</v>
      </c>
      <c r="J4" s="4" t="s">
        <v>2</v>
      </c>
      <c r="K4" s="4" t="s">
        <v>779</v>
      </c>
    </row>
    <row r="5" spans="1:12">
      <c r="A5" s="4" t="s">
        <v>2320</v>
      </c>
      <c r="B5" s="4" t="s">
        <v>1161</v>
      </c>
      <c r="C5" s="4">
        <v>4</v>
      </c>
      <c r="D5" s="4" t="s">
        <v>1173</v>
      </c>
      <c r="E5" s="4" t="s">
        <v>1164</v>
      </c>
      <c r="F5" s="4">
        <v>1</v>
      </c>
      <c r="G5" s="4" t="s">
        <v>2706</v>
      </c>
      <c r="H5" s="4" t="s">
        <v>385</v>
      </c>
      <c r="I5" s="4" t="s">
        <v>2763</v>
      </c>
      <c r="J5" s="4" t="s">
        <v>3</v>
      </c>
      <c r="K5" s="4" t="s">
        <v>780</v>
      </c>
    </row>
    <row r="6" spans="1:12">
      <c r="A6" s="4" t="s">
        <v>2321</v>
      </c>
      <c r="B6" s="4" t="s">
        <v>1161</v>
      </c>
      <c r="C6" s="4">
        <v>5</v>
      </c>
      <c r="D6" s="4" t="s">
        <v>1174</v>
      </c>
      <c r="E6" s="4" t="s">
        <v>1165</v>
      </c>
      <c r="F6" s="4">
        <v>1</v>
      </c>
      <c r="G6" s="4" t="s">
        <v>2707</v>
      </c>
      <c r="H6" s="4" t="s">
        <v>386</v>
      </c>
      <c r="I6" s="4" t="s">
        <v>2764</v>
      </c>
      <c r="J6" s="4" t="s">
        <v>4</v>
      </c>
      <c r="K6" s="4" t="s">
        <v>781</v>
      </c>
    </row>
    <row r="7" spans="1:12">
      <c r="A7" s="4" t="s">
        <v>2322</v>
      </c>
      <c r="B7" s="4" t="s">
        <v>1161</v>
      </c>
      <c r="C7" s="4">
        <v>6</v>
      </c>
      <c r="D7" s="4" t="s">
        <v>1175</v>
      </c>
      <c r="E7" s="4" t="s">
        <v>1166</v>
      </c>
      <c r="F7" s="4">
        <v>1</v>
      </c>
      <c r="G7" s="4" t="s">
        <v>2708</v>
      </c>
      <c r="H7" s="4" t="s">
        <v>387</v>
      </c>
      <c r="I7" s="4" t="s">
        <v>2765</v>
      </c>
      <c r="J7" s="4" t="s">
        <v>5</v>
      </c>
      <c r="K7" s="4" t="s">
        <v>782</v>
      </c>
    </row>
    <row r="8" spans="1:12">
      <c r="A8" s="4" t="s">
        <v>2323</v>
      </c>
      <c r="B8" s="4" t="s">
        <v>1161</v>
      </c>
      <c r="C8" s="4">
        <v>7</v>
      </c>
      <c r="D8" s="4" t="s">
        <v>1176</v>
      </c>
      <c r="E8" s="4" t="s">
        <v>1167</v>
      </c>
      <c r="F8" s="4">
        <v>1</v>
      </c>
      <c r="G8" s="4" t="s">
        <v>2709</v>
      </c>
      <c r="H8" s="4" t="s">
        <v>388</v>
      </c>
      <c r="I8" s="4" t="s">
        <v>2766</v>
      </c>
      <c r="J8" s="4" t="s">
        <v>6</v>
      </c>
      <c r="K8" s="4" t="s">
        <v>783</v>
      </c>
    </row>
    <row r="9" spans="1:12">
      <c r="A9" s="4" t="s">
        <v>2324</v>
      </c>
      <c r="B9" s="4" t="s">
        <v>1161</v>
      </c>
      <c r="C9" s="4">
        <v>8</v>
      </c>
      <c r="D9" s="4" t="s">
        <v>1177</v>
      </c>
      <c r="E9" s="4" t="s">
        <v>1168</v>
      </c>
      <c r="F9" s="4">
        <v>1</v>
      </c>
      <c r="G9" s="4" t="s">
        <v>2710</v>
      </c>
      <c r="H9" s="4" t="s">
        <v>389</v>
      </c>
      <c r="I9" s="4" t="s">
        <v>2767</v>
      </c>
      <c r="J9" s="4" t="s">
        <v>7</v>
      </c>
      <c r="K9" s="4" t="s">
        <v>784</v>
      </c>
    </row>
    <row r="10" spans="1:12">
      <c r="A10" s="4" t="s">
        <v>2325</v>
      </c>
      <c r="B10" s="4" t="s">
        <v>1161</v>
      </c>
      <c r="C10" s="4">
        <v>9</v>
      </c>
      <c r="D10" s="4" t="s">
        <v>1178</v>
      </c>
      <c r="E10" s="4" t="s">
        <v>1161</v>
      </c>
      <c r="F10" s="4">
        <v>2</v>
      </c>
      <c r="G10" s="4" t="s">
        <v>2711</v>
      </c>
      <c r="H10" s="4" t="s">
        <v>390</v>
      </c>
      <c r="I10" s="4" t="s">
        <v>2768</v>
      </c>
      <c r="J10" s="4" t="s">
        <v>8</v>
      </c>
      <c r="K10" s="4" t="s">
        <v>785</v>
      </c>
    </row>
    <row r="11" spans="1:12">
      <c r="A11" s="4" t="s">
        <v>2326</v>
      </c>
      <c r="B11" s="4" t="s">
        <v>1161</v>
      </c>
      <c r="C11" s="4">
        <v>10</v>
      </c>
      <c r="D11" s="4" t="s">
        <v>1179</v>
      </c>
      <c r="E11" s="4" t="s">
        <v>1162</v>
      </c>
      <c r="F11" s="4">
        <v>2</v>
      </c>
      <c r="G11" s="4" t="s">
        <v>2712</v>
      </c>
      <c r="H11" s="4" t="s">
        <v>391</v>
      </c>
      <c r="I11" s="4" t="s">
        <v>2769</v>
      </c>
      <c r="J11" s="4" t="s">
        <v>9</v>
      </c>
      <c r="K11" s="4" t="s">
        <v>786</v>
      </c>
    </row>
    <row r="12" spans="1:12">
      <c r="A12" s="4" t="s">
        <v>2327</v>
      </c>
      <c r="B12" s="4" t="s">
        <v>1161</v>
      </c>
      <c r="C12" s="4">
        <v>11</v>
      </c>
      <c r="D12" s="4" t="s">
        <v>1180</v>
      </c>
      <c r="E12" s="4" t="s">
        <v>1163</v>
      </c>
      <c r="F12" s="4">
        <v>2</v>
      </c>
      <c r="G12" s="4" t="s">
        <v>2713</v>
      </c>
      <c r="H12" s="4" t="s">
        <v>392</v>
      </c>
      <c r="I12" s="4" t="s">
        <v>2770</v>
      </c>
      <c r="J12" s="4" t="s">
        <v>10</v>
      </c>
      <c r="K12" s="4" t="s">
        <v>787</v>
      </c>
    </row>
    <row r="13" spans="1:12">
      <c r="A13" s="4" t="s">
        <v>2328</v>
      </c>
      <c r="B13" s="4" t="s">
        <v>1161</v>
      </c>
      <c r="C13" s="4">
        <v>12</v>
      </c>
      <c r="D13" s="4" t="s">
        <v>1181</v>
      </c>
      <c r="E13" s="4" t="s">
        <v>1164</v>
      </c>
      <c r="F13" s="4">
        <v>2</v>
      </c>
      <c r="G13" s="4" t="s">
        <v>2714</v>
      </c>
      <c r="H13" s="4" t="s">
        <v>393</v>
      </c>
      <c r="I13" s="4" t="s">
        <v>2771</v>
      </c>
      <c r="J13" s="4" t="s">
        <v>11</v>
      </c>
      <c r="K13" s="4" t="s">
        <v>788</v>
      </c>
    </row>
    <row r="14" spans="1:12">
      <c r="A14" s="4" t="s">
        <v>2329</v>
      </c>
      <c r="B14" s="4" t="s">
        <v>1161</v>
      </c>
      <c r="C14" s="4">
        <v>13</v>
      </c>
      <c r="D14" s="4" t="s">
        <v>1182</v>
      </c>
      <c r="E14" s="4" t="s">
        <v>1165</v>
      </c>
      <c r="F14" s="4">
        <v>2</v>
      </c>
      <c r="G14" s="4" t="s">
        <v>2715</v>
      </c>
      <c r="H14" s="4" t="s">
        <v>394</v>
      </c>
      <c r="I14" s="4" t="s">
        <v>2772</v>
      </c>
      <c r="J14" s="4" t="s">
        <v>12</v>
      </c>
      <c r="K14" s="4" t="s">
        <v>789</v>
      </c>
    </row>
    <row r="15" spans="1:12">
      <c r="A15" s="4" t="s">
        <v>2330</v>
      </c>
      <c r="B15" s="4" t="s">
        <v>1161</v>
      </c>
      <c r="C15" s="4">
        <v>14</v>
      </c>
      <c r="D15" s="4" t="s">
        <v>1183</v>
      </c>
      <c r="E15" s="4" t="s">
        <v>1166</v>
      </c>
      <c r="F15" s="4">
        <v>2</v>
      </c>
      <c r="G15" s="4" t="s">
        <v>2716</v>
      </c>
      <c r="H15" s="4" t="s">
        <v>395</v>
      </c>
      <c r="I15" s="4" t="s">
        <v>2773</v>
      </c>
      <c r="J15" s="4" t="s">
        <v>13</v>
      </c>
      <c r="K15" s="4" t="s">
        <v>790</v>
      </c>
    </row>
    <row r="16" spans="1:12">
      <c r="A16" s="4" t="s">
        <v>2331</v>
      </c>
      <c r="B16" s="4" t="s">
        <v>1161</v>
      </c>
      <c r="C16" s="4">
        <v>15</v>
      </c>
      <c r="D16" s="4" t="s">
        <v>1184</v>
      </c>
      <c r="E16" s="4" t="s">
        <v>1167</v>
      </c>
      <c r="F16" s="4">
        <v>2</v>
      </c>
      <c r="G16" s="4" t="s">
        <v>2717</v>
      </c>
      <c r="H16" s="4" t="s">
        <v>396</v>
      </c>
      <c r="I16" s="4" t="s">
        <v>2774</v>
      </c>
      <c r="J16" s="4" t="s">
        <v>14</v>
      </c>
      <c r="K16" s="4" t="s">
        <v>791</v>
      </c>
    </row>
    <row r="17" spans="1:11">
      <c r="A17" s="4" t="s">
        <v>2332</v>
      </c>
      <c r="B17" s="4" t="s">
        <v>1161</v>
      </c>
      <c r="C17" s="4">
        <v>16</v>
      </c>
      <c r="D17" s="4" t="s">
        <v>1185</v>
      </c>
      <c r="E17" s="4" t="s">
        <v>1168</v>
      </c>
      <c r="F17" s="4">
        <v>2</v>
      </c>
      <c r="G17" s="4" t="s">
        <v>2718</v>
      </c>
      <c r="H17" s="4" t="s">
        <v>397</v>
      </c>
      <c r="I17" s="4" t="s">
        <v>2775</v>
      </c>
      <c r="J17" s="4" t="s">
        <v>15</v>
      </c>
      <c r="K17" s="4" t="s">
        <v>792</v>
      </c>
    </row>
    <row r="18" spans="1:11">
      <c r="A18" s="4" t="s">
        <v>2333</v>
      </c>
      <c r="B18" s="4" t="s">
        <v>1161</v>
      </c>
      <c r="C18" s="4">
        <v>17</v>
      </c>
      <c r="D18" s="4" t="s">
        <v>1186</v>
      </c>
      <c r="E18" s="4" t="s">
        <v>1161</v>
      </c>
      <c r="F18" s="4">
        <v>3</v>
      </c>
      <c r="G18" s="4" t="s">
        <v>2719</v>
      </c>
      <c r="H18" s="4" t="s">
        <v>398</v>
      </c>
      <c r="I18" s="4" t="s">
        <v>2776</v>
      </c>
      <c r="J18" s="4" t="s">
        <v>16</v>
      </c>
      <c r="K18" s="4" t="s">
        <v>793</v>
      </c>
    </row>
    <row r="19" spans="1:11">
      <c r="A19" s="4" t="s">
        <v>2334</v>
      </c>
      <c r="B19" s="4" t="s">
        <v>1161</v>
      </c>
      <c r="C19" s="4">
        <v>18</v>
      </c>
      <c r="D19" s="4" t="s">
        <v>1187</v>
      </c>
      <c r="E19" s="4" t="s">
        <v>1162</v>
      </c>
      <c r="F19" s="4">
        <v>3</v>
      </c>
      <c r="G19" s="4" t="s">
        <v>2720</v>
      </c>
      <c r="H19" s="4" t="s">
        <v>399</v>
      </c>
      <c r="I19" s="4" t="s">
        <v>2777</v>
      </c>
      <c r="J19" s="4" t="s">
        <v>17</v>
      </c>
      <c r="K19" s="4" t="s">
        <v>794</v>
      </c>
    </row>
    <row r="20" spans="1:11">
      <c r="A20" s="4" t="s">
        <v>2335</v>
      </c>
      <c r="B20" s="4" t="s">
        <v>1161</v>
      </c>
      <c r="C20" s="4">
        <v>19</v>
      </c>
      <c r="D20" s="4" t="s">
        <v>1188</v>
      </c>
      <c r="E20" s="4" t="s">
        <v>1163</v>
      </c>
      <c r="F20" s="4">
        <v>3</v>
      </c>
      <c r="G20" s="4" t="s">
        <v>2721</v>
      </c>
      <c r="H20" s="4" t="s">
        <v>400</v>
      </c>
      <c r="I20" s="4" t="s">
        <v>2778</v>
      </c>
      <c r="J20" s="4" t="s">
        <v>18</v>
      </c>
      <c r="K20" s="4" t="s">
        <v>795</v>
      </c>
    </row>
    <row r="21" spans="1:11">
      <c r="A21" s="4" t="s">
        <v>2336</v>
      </c>
      <c r="B21" s="4" t="s">
        <v>1161</v>
      </c>
      <c r="C21" s="4">
        <v>20</v>
      </c>
      <c r="D21" s="4" t="s">
        <v>1189</v>
      </c>
      <c r="E21" s="4" t="s">
        <v>1164</v>
      </c>
      <c r="F21" s="4">
        <v>3</v>
      </c>
      <c r="G21" s="4" t="s">
        <v>2722</v>
      </c>
      <c r="H21" s="4" t="s">
        <v>401</v>
      </c>
      <c r="I21" s="4" t="s">
        <v>2779</v>
      </c>
      <c r="J21" s="4" t="s">
        <v>19</v>
      </c>
      <c r="K21" s="4" t="s">
        <v>796</v>
      </c>
    </row>
    <row r="22" spans="1:11">
      <c r="A22" s="4" t="s">
        <v>2337</v>
      </c>
      <c r="B22" s="4" t="s">
        <v>1161</v>
      </c>
      <c r="C22" s="4">
        <v>21</v>
      </c>
      <c r="D22" s="4" t="s">
        <v>1190</v>
      </c>
      <c r="E22" s="4" t="s">
        <v>1165</v>
      </c>
      <c r="F22" s="4">
        <v>3</v>
      </c>
      <c r="G22" s="4" t="s">
        <v>2723</v>
      </c>
      <c r="H22" s="4" t="s">
        <v>402</v>
      </c>
      <c r="I22" s="4" t="s">
        <v>2780</v>
      </c>
      <c r="J22" s="4" t="s">
        <v>20</v>
      </c>
      <c r="K22" s="4" t="s">
        <v>797</v>
      </c>
    </row>
    <row r="23" spans="1:11">
      <c r="A23" s="4" t="s">
        <v>2338</v>
      </c>
      <c r="B23" s="4" t="s">
        <v>1161</v>
      </c>
      <c r="C23" s="4">
        <v>22</v>
      </c>
      <c r="D23" s="4" t="s">
        <v>1191</v>
      </c>
      <c r="E23" s="4" t="s">
        <v>1166</v>
      </c>
      <c r="F23" s="4">
        <v>3</v>
      </c>
      <c r="G23" s="4" t="s">
        <v>2724</v>
      </c>
      <c r="H23" s="4" t="s">
        <v>403</v>
      </c>
      <c r="I23" s="4" t="s">
        <v>2781</v>
      </c>
      <c r="J23" s="4" t="s">
        <v>21</v>
      </c>
      <c r="K23" s="4" t="s">
        <v>798</v>
      </c>
    </row>
    <row r="24" spans="1:11">
      <c r="A24" s="4" t="s">
        <v>2339</v>
      </c>
      <c r="B24" s="4" t="s">
        <v>1161</v>
      </c>
      <c r="C24" s="4">
        <v>23</v>
      </c>
      <c r="D24" s="4" t="s">
        <v>1192</v>
      </c>
      <c r="E24" s="4" t="s">
        <v>1167</v>
      </c>
      <c r="F24" s="4">
        <v>3</v>
      </c>
      <c r="G24" s="4" t="s">
        <v>2725</v>
      </c>
      <c r="H24" s="4" t="s">
        <v>404</v>
      </c>
      <c r="I24" s="4" t="s">
        <v>2782</v>
      </c>
      <c r="J24" s="4" t="s">
        <v>22</v>
      </c>
      <c r="K24" s="4" t="s">
        <v>799</v>
      </c>
    </row>
    <row r="25" spans="1:11">
      <c r="A25" s="4" t="s">
        <v>2340</v>
      </c>
      <c r="B25" s="4" t="s">
        <v>1161</v>
      </c>
      <c r="C25" s="4">
        <v>24</v>
      </c>
      <c r="D25" s="4" t="s">
        <v>1193</v>
      </c>
      <c r="E25" s="4" t="s">
        <v>1168</v>
      </c>
      <c r="F25" s="4">
        <v>3</v>
      </c>
      <c r="G25" s="4" t="s">
        <v>2726</v>
      </c>
      <c r="H25" s="4" t="s">
        <v>405</v>
      </c>
      <c r="I25" s="4" t="s">
        <v>2783</v>
      </c>
      <c r="J25" s="4" t="s">
        <v>23</v>
      </c>
      <c r="K25" s="4" t="s">
        <v>800</v>
      </c>
    </row>
    <row r="26" spans="1:11">
      <c r="A26" s="4" t="s">
        <v>2341</v>
      </c>
      <c r="B26" s="4" t="s">
        <v>1161</v>
      </c>
      <c r="C26" s="4">
        <v>25</v>
      </c>
      <c r="D26" s="4" t="s">
        <v>1194</v>
      </c>
      <c r="E26" s="4" t="s">
        <v>1161</v>
      </c>
      <c r="F26" s="4">
        <v>4</v>
      </c>
      <c r="G26" s="4" t="s">
        <v>2727</v>
      </c>
      <c r="H26" s="4" t="s">
        <v>406</v>
      </c>
      <c r="I26" s="4" t="s">
        <v>2784</v>
      </c>
      <c r="J26" s="4" t="s">
        <v>24</v>
      </c>
      <c r="K26" s="4" t="s">
        <v>801</v>
      </c>
    </row>
    <row r="27" spans="1:11">
      <c r="A27" s="4" t="s">
        <v>2342</v>
      </c>
      <c r="B27" s="4" t="s">
        <v>1161</v>
      </c>
      <c r="C27" s="4">
        <v>26</v>
      </c>
      <c r="D27" s="4" t="s">
        <v>1195</v>
      </c>
      <c r="E27" s="4" t="s">
        <v>1162</v>
      </c>
      <c r="F27" s="4">
        <v>4</v>
      </c>
      <c r="G27" s="4" t="s">
        <v>2728</v>
      </c>
      <c r="H27" s="4" t="s">
        <v>407</v>
      </c>
      <c r="I27" s="4" t="s">
        <v>2785</v>
      </c>
      <c r="J27" s="4" t="s">
        <v>25</v>
      </c>
      <c r="K27" s="4" t="s">
        <v>802</v>
      </c>
    </row>
    <row r="28" spans="1:11">
      <c r="A28" s="4" t="s">
        <v>2343</v>
      </c>
      <c r="B28" s="4" t="s">
        <v>1161</v>
      </c>
      <c r="C28" s="4">
        <v>27</v>
      </c>
      <c r="D28" s="4" t="s">
        <v>1196</v>
      </c>
      <c r="E28" s="4" t="s">
        <v>1163</v>
      </c>
      <c r="F28" s="4">
        <v>4</v>
      </c>
      <c r="G28" s="4" t="s">
        <v>2729</v>
      </c>
      <c r="H28" s="4" t="s">
        <v>408</v>
      </c>
      <c r="I28" s="4" t="s">
        <v>2786</v>
      </c>
      <c r="J28" s="4" t="s">
        <v>26</v>
      </c>
      <c r="K28" s="4" t="s">
        <v>803</v>
      </c>
    </row>
    <row r="29" spans="1:11">
      <c r="A29" s="4" t="s">
        <v>2344</v>
      </c>
      <c r="B29" s="4" t="s">
        <v>1161</v>
      </c>
      <c r="C29" s="4">
        <v>28</v>
      </c>
      <c r="D29" s="4" t="s">
        <v>1197</v>
      </c>
      <c r="E29" s="4" t="s">
        <v>1164</v>
      </c>
      <c r="F29" s="4">
        <v>4</v>
      </c>
      <c r="G29" s="4" t="s">
        <v>2730</v>
      </c>
      <c r="H29" s="4" t="s">
        <v>409</v>
      </c>
      <c r="I29" s="4" t="s">
        <v>2787</v>
      </c>
      <c r="J29" s="4" t="s">
        <v>27</v>
      </c>
      <c r="K29" s="4" t="s">
        <v>804</v>
      </c>
    </row>
    <row r="30" spans="1:11">
      <c r="A30" s="4" t="s">
        <v>2345</v>
      </c>
      <c r="B30" s="4" t="s">
        <v>1161</v>
      </c>
      <c r="C30" s="4">
        <v>29</v>
      </c>
      <c r="D30" s="4" t="s">
        <v>1198</v>
      </c>
      <c r="E30" s="4" t="s">
        <v>1165</v>
      </c>
      <c r="F30" s="4">
        <v>4</v>
      </c>
      <c r="G30" s="4" t="s">
        <v>2731</v>
      </c>
      <c r="H30" s="4" t="s">
        <v>410</v>
      </c>
      <c r="I30" s="4" t="s">
        <v>2788</v>
      </c>
      <c r="J30" s="4" t="s">
        <v>28</v>
      </c>
      <c r="K30" s="4" t="s">
        <v>805</v>
      </c>
    </row>
    <row r="31" spans="1:11">
      <c r="A31" s="4" t="s">
        <v>2346</v>
      </c>
      <c r="B31" s="4" t="s">
        <v>1161</v>
      </c>
      <c r="C31" s="4">
        <v>30</v>
      </c>
      <c r="D31" s="4" t="s">
        <v>1199</v>
      </c>
      <c r="E31" s="4" t="s">
        <v>1166</v>
      </c>
      <c r="F31" s="4">
        <v>4</v>
      </c>
      <c r="G31" s="4" t="s">
        <v>2732</v>
      </c>
      <c r="H31" s="4" t="s">
        <v>411</v>
      </c>
      <c r="I31" s="4" t="s">
        <v>2789</v>
      </c>
      <c r="J31" s="4" t="s">
        <v>29</v>
      </c>
      <c r="K31" s="4" t="s">
        <v>806</v>
      </c>
    </row>
    <row r="32" spans="1:11">
      <c r="A32" s="4" t="s">
        <v>2347</v>
      </c>
      <c r="B32" s="4" t="s">
        <v>1161</v>
      </c>
      <c r="C32" s="4">
        <v>31</v>
      </c>
      <c r="D32" s="4" t="s">
        <v>1200</v>
      </c>
      <c r="E32" s="4" t="s">
        <v>1167</v>
      </c>
      <c r="F32" s="4">
        <v>4</v>
      </c>
      <c r="G32" s="4" t="s">
        <v>2733</v>
      </c>
      <c r="H32" s="4" t="s">
        <v>412</v>
      </c>
      <c r="I32" s="4" t="s">
        <v>2790</v>
      </c>
      <c r="J32" s="4" t="s">
        <v>30</v>
      </c>
      <c r="K32" s="4" t="s">
        <v>807</v>
      </c>
    </row>
    <row r="33" spans="1:11">
      <c r="A33" s="4" t="s">
        <v>2348</v>
      </c>
      <c r="B33" s="4" t="s">
        <v>1161</v>
      </c>
      <c r="C33" s="4">
        <v>32</v>
      </c>
      <c r="D33" s="4" t="s">
        <v>1201</v>
      </c>
      <c r="E33" s="4" t="s">
        <v>1168</v>
      </c>
      <c r="F33" s="4">
        <v>4</v>
      </c>
      <c r="G33" s="4" t="s">
        <v>2734</v>
      </c>
      <c r="H33" s="4" t="s">
        <v>413</v>
      </c>
      <c r="I33" s="4" t="s">
        <v>2791</v>
      </c>
      <c r="J33" s="4" t="s">
        <v>31</v>
      </c>
      <c r="K33" s="4" t="s">
        <v>808</v>
      </c>
    </row>
    <row r="34" spans="1:11">
      <c r="A34" s="4" t="s">
        <v>2349</v>
      </c>
      <c r="B34" s="4" t="s">
        <v>1161</v>
      </c>
      <c r="C34" s="4">
        <v>33</v>
      </c>
      <c r="D34" s="4" t="s">
        <v>1202</v>
      </c>
      <c r="E34" s="4" t="s">
        <v>1161</v>
      </c>
      <c r="F34" s="4">
        <v>5</v>
      </c>
      <c r="G34" s="4" t="s">
        <v>2735</v>
      </c>
      <c r="H34" s="4" t="s">
        <v>414</v>
      </c>
      <c r="I34" s="4" t="s">
        <v>2792</v>
      </c>
      <c r="J34" s="4" t="s">
        <v>32</v>
      </c>
      <c r="K34" s="4" t="s">
        <v>809</v>
      </c>
    </row>
    <row r="35" spans="1:11">
      <c r="A35" s="4" t="s">
        <v>2350</v>
      </c>
      <c r="B35" s="4" t="s">
        <v>1161</v>
      </c>
      <c r="C35" s="4">
        <v>34</v>
      </c>
      <c r="D35" s="4" t="s">
        <v>1203</v>
      </c>
      <c r="E35" s="4" t="s">
        <v>1162</v>
      </c>
      <c r="F35" s="4">
        <v>5</v>
      </c>
      <c r="G35" s="4" t="s">
        <v>2736</v>
      </c>
      <c r="H35" s="4" t="s">
        <v>415</v>
      </c>
      <c r="I35" s="4" t="s">
        <v>2793</v>
      </c>
      <c r="J35" s="4" t="s">
        <v>33</v>
      </c>
      <c r="K35" s="4" t="s">
        <v>810</v>
      </c>
    </row>
    <row r="36" spans="1:11">
      <c r="A36" s="4" t="s">
        <v>2351</v>
      </c>
      <c r="B36" s="4" t="s">
        <v>1161</v>
      </c>
      <c r="C36" s="4">
        <v>35</v>
      </c>
      <c r="D36" s="4" t="s">
        <v>1204</v>
      </c>
      <c r="E36" s="4" t="s">
        <v>1163</v>
      </c>
      <c r="F36" s="4">
        <v>5</v>
      </c>
      <c r="G36" s="4" t="s">
        <v>2737</v>
      </c>
      <c r="H36" s="4" t="s">
        <v>416</v>
      </c>
      <c r="I36" s="4" t="s">
        <v>2794</v>
      </c>
      <c r="J36" s="4" t="s">
        <v>34</v>
      </c>
      <c r="K36" s="4" t="s">
        <v>811</v>
      </c>
    </row>
    <row r="37" spans="1:11">
      <c r="A37" s="4" t="s">
        <v>2352</v>
      </c>
      <c r="B37" s="4" t="s">
        <v>1161</v>
      </c>
      <c r="C37" s="4">
        <v>36</v>
      </c>
      <c r="D37" s="4" t="s">
        <v>1205</v>
      </c>
      <c r="E37" s="4" t="s">
        <v>1164</v>
      </c>
      <c r="F37" s="4">
        <v>5</v>
      </c>
      <c r="G37" s="4" t="s">
        <v>2738</v>
      </c>
      <c r="H37" s="4" t="s">
        <v>417</v>
      </c>
      <c r="I37" s="4" t="s">
        <v>2795</v>
      </c>
      <c r="J37" s="4" t="s">
        <v>35</v>
      </c>
      <c r="K37" s="4" t="s">
        <v>812</v>
      </c>
    </row>
    <row r="38" spans="1:11">
      <c r="A38" s="4" t="s">
        <v>2353</v>
      </c>
      <c r="B38" s="4" t="s">
        <v>1161</v>
      </c>
      <c r="C38" s="4">
        <v>37</v>
      </c>
      <c r="D38" s="4" t="s">
        <v>1206</v>
      </c>
      <c r="E38" s="4" t="s">
        <v>1165</v>
      </c>
      <c r="F38" s="4">
        <v>5</v>
      </c>
      <c r="G38" s="4" t="s">
        <v>2739</v>
      </c>
      <c r="H38" s="4" t="s">
        <v>418</v>
      </c>
      <c r="I38" s="4" t="s">
        <v>2796</v>
      </c>
      <c r="J38" s="4" t="s">
        <v>36</v>
      </c>
      <c r="K38" s="4" t="s">
        <v>813</v>
      </c>
    </row>
    <row r="39" spans="1:11">
      <c r="A39" s="4" t="s">
        <v>2354</v>
      </c>
      <c r="B39" s="4" t="s">
        <v>1161</v>
      </c>
      <c r="C39" s="4">
        <v>38</v>
      </c>
      <c r="D39" s="4" t="s">
        <v>1207</v>
      </c>
      <c r="E39" s="4" t="s">
        <v>1166</v>
      </c>
      <c r="F39" s="4">
        <v>5</v>
      </c>
      <c r="G39" s="4" t="s">
        <v>2740</v>
      </c>
      <c r="H39" s="4" t="s">
        <v>419</v>
      </c>
      <c r="I39" s="4" t="s">
        <v>2797</v>
      </c>
      <c r="J39" s="4" t="s">
        <v>37</v>
      </c>
      <c r="K39" s="4" t="s">
        <v>814</v>
      </c>
    </row>
    <row r="40" spans="1:11">
      <c r="A40" s="4" t="s">
        <v>2355</v>
      </c>
      <c r="B40" s="4" t="s">
        <v>1161</v>
      </c>
      <c r="C40" s="4">
        <v>39</v>
      </c>
      <c r="D40" s="4" t="s">
        <v>1208</v>
      </c>
      <c r="E40" s="4" t="s">
        <v>1167</v>
      </c>
      <c r="F40" s="4">
        <v>5</v>
      </c>
      <c r="G40" s="4" t="s">
        <v>2741</v>
      </c>
      <c r="H40" s="4" t="s">
        <v>420</v>
      </c>
      <c r="I40" s="4" t="s">
        <v>2798</v>
      </c>
      <c r="J40" s="4" t="s">
        <v>38</v>
      </c>
      <c r="K40" s="4" t="s">
        <v>815</v>
      </c>
    </row>
    <row r="41" spans="1:11">
      <c r="A41" s="4" t="s">
        <v>2356</v>
      </c>
      <c r="B41" s="4" t="s">
        <v>1161</v>
      </c>
      <c r="C41" s="4">
        <v>40</v>
      </c>
      <c r="D41" s="4" t="s">
        <v>1209</v>
      </c>
      <c r="E41" s="4" t="s">
        <v>1168</v>
      </c>
      <c r="F41" s="4">
        <v>5</v>
      </c>
      <c r="G41" s="4" t="s">
        <v>2742</v>
      </c>
      <c r="H41" s="4" t="s">
        <v>421</v>
      </c>
      <c r="I41" s="4" t="s">
        <v>2799</v>
      </c>
      <c r="J41" s="4" t="s">
        <v>39</v>
      </c>
      <c r="K41" s="4" t="s">
        <v>816</v>
      </c>
    </row>
    <row r="42" spans="1:11">
      <c r="A42" s="4" t="s">
        <v>2357</v>
      </c>
      <c r="B42" s="4" t="s">
        <v>1161</v>
      </c>
      <c r="C42" s="4">
        <v>41</v>
      </c>
      <c r="D42" s="4" t="s">
        <v>1210</v>
      </c>
      <c r="E42" s="4" t="s">
        <v>1161</v>
      </c>
      <c r="F42" s="4">
        <v>6</v>
      </c>
      <c r="G42" s="4" t="s">
        <v>2743</v>
      </c>
      <c r="H42" s="4" t="s">
        <v>422</v>
      </c>
      <c r="I42" s="4" t="s">
        <v>2800</v>
      </c>
      <c r="J42" s="4" t="s">
        <v>40</v>
      </c>
      <c r="K42" s="4" t="s">
        <v>817</v>
      </c>
    </row>
    <row r="43" spans="1:11">
      <c r="A43" s="4" t="s">
        <v>2358</v>
      </c>
      <c r="B43" s="4" t="s">
        <v>1161</v>
      </c>
      <c r="C43" s="4">
        <v>42</v>
      </c>
      <c r="D43" s="4" t="s">
        <v>1211</v>
      </c>
      <c r="E43" s="4" t="s">
        <v>1162</v>
      </c>
      <c r="F43" s="4">
        <v>6</v>
      </c>
      <c r="G43" s="4" t="s">
        <v>2744</v>
      </c>
      <c r="H43" s="4" t="s">
        <v>423</v>
      </c>
      <c r="I43" s="4" t="s">
        <v>2801</v>
      </c>
      <c r="J43" s="4" t="s">
        <v>41</v>
      </c>
      <c r="K43" s="4" t="s">
        <v>818</v>
      </c>
    </row>
    <row r="44" spans="1:11">
      <c r="A44" s="4" t="s">
        <v>2359</v>
      </c>
      <c r="B44" s="4" t="s">
        <v>1161</v>
      </c>
      <c r="C44" s="4">
        <v>43</v>
      </c>
      <c r="D44" s="4" t="s">
        <v>1212</v>
      </c>
      <c r="E44" s="4" t="s">
        <v>1163</v>
      </c>
      <c r="F44" s="4">
        <v>6</v>
      </c>
      <c r="G44" s="4" t="s">
        <v>2745</v>
      </c>
      <c r="H44" s="4" t="s">
        <v>424</v>
      </c>
      <c r="I44" s="4" t="s">
        <v>2802</v>
      </c>
      <c r="J44" s="4" t="s">
        <v>42</v>
      </c>
      <c r="K44" s="4" t="s">
        <v>819</v>
      </c>
    </row>
    <row r="45" spans="1:11">
      <c r="A45" s="4" t="s">
        <v>2360</v>
      </c>
      <c r="B45" s="4" t="s">
        <v>1161</v>
      </c>
      <c r="C45" s="4">
        <v>44</v>
      </c>
      <c r="D45" s="4" t="s">
        <v>1213</v>
      </c>
      <c r="E45" s="4" t="s">
        <v>1164</v>
      </c>
      <c r="F45" s="4">
        <v>6</v>
      </c>
      <c r="G45" s="4" t="s">
        <v>2746</v>
      </c>
      <c r="H45" s="4" t="s">
        <v>425</v>
      </c>
      <c r="I45" s="4" t="s">
        <v>2803</v>
      </c>
      <c r="J45" s="4" t="s">
        <v>43</v>
      </c>
      <c r="K45" s="4" t="s">
        <v>820</v>
      </c>
    </row>
    <row r="46" spans="1:11">
      <c r="A46" s="4" t="s">
        <v>2361</v>
      </c>
      <c r="B46" s="4" t="s">
        <v>1161</v>
      </c>
      <c r="C46" s="4">
        <v>45</v>
      </c>
      <c r="D46" s="4" t="s">
        <v>1214</v>
      </c>
      <c r="E46" s="4" t="s">
        <v>1165</v>
      </c>
      <c r="F46" s="4">
        <v>6</v>
      </c>
      <c r="G46" s="4" t="s">
        <v>2747</v>
      </c>
      <c r="H46" s="4" t="s">
        <v>426</v>
      </c>
      <c r="I46" s="4" t="s">
        <v>2804</v>
      </c>
      <c r="J46" s="4" t="s">
        <v>44</v>
      </c>
      <c r="K46" s="4" t="s">
        <v>821</v>
      </c>
    </row>
    <row r="47" spans="1:11">
      <c r="A47" s="4" t="s">
        <v>2362</v>
      </c>
      <c r="B47" s="4" t="s">
        <v>1161</v>
      </c>
      <c r="C47" s="4">
        <v>46</v>
      </c>
      <c r="D47" s="4" t="s">
        <v>1215</v>
      </c>
      <c r="E47" s="4" t="s">
        <v>1166</v>
      </c>
      <c r="F47" s="4">
        <v>6</v>
      </c>
      <c r="G47" s="4" t="s">
        <v>2748</v>
      </c>
      <c r="H47" s="4" t="s">
        <v>427</v>
      </c>
      <c r="I47" s="4" t="s">
        <v>2805</v>
      </c>
      <c r="J47" s="4" t="s">
        <v>45</v>
      </c>
      <c r="K47" s="4" t="s">
        <v>822</v>
      </c>
    </row>
    <row r="48" spans="1:11">
      <c r="A48" s="4" t="s">
        <v>2363</v>
      </c>
      <c r="B48" s="4" t="s">
        <v>1161</v>
      </c>
      <c r="C48" s="4">
        <v>47</v>
      </c>
      <c r="D48" s="4" t="s">
        <v>1216</v>
      </c>
      <c r="E48" s="4" t="s">
        <v>1167</v>
      </c>
      <c r="F48" s="4">
        <v>6</v>
      </c>
      <c r="G48" s="4" t="s">
        <v>2749</v>
      </c>
      <c r="H48" s="4" t="s">
        <v>428</v>
      </c>
      <c r="I48" s="4" t="s">
        <v>2806</v>
      </c>
      <c r="J48" s="4" t="s">
        <v>46</v>
      </c>
      <c r="K48" s="4" t="s">
        <v>823</v>
      </c>
    </row>
    <row r="49" spans="1:11">
      <c r="A49" s="4" t="s">
        <v>2364</v>
      </c>
      <c r="B49" s="4" t="s">
        <v>1161</v>
      </c>
      <c r="C49" s="4">
        <v>48</v>
      </c>
      <c r="D49" s="4" t="s">
        <v>1217</v>
      </c>
      <c r="E49" s="4" t="s">
        <v>1168</v>
      </c>
      <c r="F49" s="4">
        <v>6</v>
      </c>
      <c r="G49" s="4" t="s">
        <v>2750</v>
      </c>
      <c r="H49" s="4" t="s">
        <v>429</v>
      </c>
      <c r="I49" s="4" t="s">
        <v>2807</v>
      </c>
      <c r="J49" s="4" t="s">
        <v>47</v>
      </c>
      <c r="K49" s="4" t="s">
        <v>824</v>
      </c>
    </row>
    <row r="50" spans="1:11">
      <c r="A50" s="4" t="s">
        <v>2365</v>
      </c>
      <c r="B50" s="4" t="s">
        <v>1161</v>
      </c>
      <c r="C50" s="4">
        <v>49</v>
      </c>
      <c r="D50" s="4" t="s">
        <v>1218</v>
      </c>
      <c r="E50" s="4" t="s">
        <v>1161</v>
      </c>
      <c r="F50" s="4">
        <v>7</v>
      </c>
      <c r="G50" s="4" t="s">
        <v>2751</v>
      </c>
      <c r="H50" s="4" t="s">
        <v>430</v>
      </c>
      <c r="I50" s="4" t="s">
        <v>2808</v>
      </c>
      <c r="J50" s="4" t="s">
        <v>48</v>
      </c>
      <c r="K50" s="4" t="s">
        <v>825</v>
      </c>
    </row>
    <row r="51" spans="1:11">
      <c r="A51" s="4" t="s">
        <v>2366</v>
      </c>
      <c r="B51" s="4" t="s">
        <v>1161</v>
      </c>
      <c r="C51" s="4">
        <v>50</v>
      </c>
      <c r="D51" s="4" t="s">
        <v>1219</v>
      </c>
      <c r="E51" s="4" t="s">
        <v>1162</v>
      </c>
      <c r="F51" s="4">
        <v>7</v>
      </c>
      <c r="G51" s="4" t="s">
        <v>2752</v>
      </c>
      <c r="H51" s="4" t="s">
        <v>431</v>
      </c>
      <c r="I51" s="4" t="s">
        <v>2809</v>
      </c>
      <c r="J51" s="4" t="s">
        <v>49</v>
      </c>
      <c r="K51" s="4" t="s">
        <v>826</v>
      </c>
    </row>
    <row r="52" spans="1:11">
      <c r="A52" s="4" t="s">
        <v>2367</v>
      </c>
      <c r="B52" s="4" t="s">
        <v>1161</v>
      </c>
      <c r="C52" s="4">
        <v>51</v>
      </c>
      <c r="D52" s="4" t="s">
        <v>1220</v>
      </c>
      <c r="E52" s="4" t="s">
        <v>1163</v>
      </c>
      <c r="F52" s="4">
        <v>7</v>
      </c>
      <c r="G52" s="4" t="s">
        <v>2753</v>
      </c>
      <c r="H52" s="4" t="s">
        <v>432</v>
      </c>
      <c r="I52" s="4" t="s">
        <v>2810</v>
      </c>
      <c r="J52" s="4" t="s">
        <v>50</v>
      </c>
      <c r="K52" s="4" t="s">
        <v>827</v>
      </c>
    </row>
    <row r="53" spans="1:11">
      <c r="A53" s="4" t="s">
        <v>2368</v>
      </c>
      <c r="B53" s="4" t="s">
        <v>1161</v>
      </c>
      <c r="C53" s="4">
        <v>52</v>
      </c>
      <c r="D53" s="4" t="s">
        <v>1221</v>
      </c>
      <c r="E53" s="4" t="s">
        <v>1164</v>
      </c>
      <c r="F53" s="4">
        <v>7</v>
      </c>
      <c r="G53" s="4" t="s">
        <v>2754</v>
      </c>
      <c r="H53" s="4" t="s">
        <v>433</v>
      </c>
      <c r="I53" s="4" t="s">
        <v>2811</v>
      </c>
      <c r="J53" s="4" t="s">
        <v>51</v>
      </c>
      <c r="K53" s="4" t="s">
        <v>828</v>
      </c>
    </row>
    <row r="54" spans="1:11">
      <c r="A54" s="4" t="s">
        <v>2369</v>
      </c>
      <c r="B54" s="4" t="s">
        <v>1161</v>
      </c>
      <c r="C54" s="4">
        <v>53</v>
      </c>
      <c r="D54" s="4" t="s">
        <v>1222</v>
      </c>
      <c r="E54" s="4" t="s">
        <v>1165</v>
      </c>
      <c r="F54" s="4">
        <v>7</v>
      </c>
      <c r="G54" s="4" t="s">
        <v>2755</v>
      </c>
      <c r="H54" s="4" t="s">
        <v>434</v>
      </c>
      <c r="I54" s="4" t="s">
        <v>2812</v>
      </c>
      <c r="J54" s="4" t="s">
        <v>52</v>
      </c>
      <c r="K54" s="4" t="s">
        <v>829</v>
      </c>
    </row>
    <row r="55" spans="1:11">
      <c r="A55" s="4" t="s">
        <v>2370</v>
      </c>
      <c r="B55" s="4" t="s">
        <v>1161</v>
      </c>
      <c r="C55" s="4">
        <v>54</v>
      </c>
      <c r="D55" s="4" t="s">
        <v>1223</v>
      </c>
      <c r="E55" s="4" t="s">
        <v>1166</v>
      </c>
      <c r="F55" s="4">
        <v>7</v>
      </c>
      <c r="G55" s="4" t="s">
        <v>2756</v>
      </c>
      <c r="H55" s="4" t="s">
        <v>435</v>
      </c>
      <c r="I55" s="4" t="s">
        <v>2813</v>
      </c>
      <c r="J55" s="4" t="s">
        <v>53</v>
      </c>
      <c r="K55" s="4" t="s">
        <v>830</v>
      </c>
    </row>
    <row r="56" spans="1:11">
      <c r="A56" s="4" t="s">
        <v>2371</v>
      </c>
      <c r="B56" s="4" t="s">
        <v>1161</v>
      </c>
      <c r="C56" s="4">
        <v>55</v>
      </c>
      <c r="D56" s="4" t="s">
        <v>1224</v>
      </c>
      <c r="E56" s="4" t="s">
        <v>1167</v>
      </c>
      <c r="F56" s="4">
        <v>7</v>
      </c>
      <c r="G56" s="4" t="s">
        <v>2757</v>
      </c>
      <c r="H56" s="4" t="s">
        <v>436</v>
      </c>
      <c r="I56" s="4" t="s">
        <v>2814</v>
      </c>
      <c r="J56" s="4" t="s">
        <v>54</v>
      </c>
      <c r="K56" s="4" t="s">
        <v>831</v>
      </c>
    </row>
    <row r="57" spans="1:11">
      <c r="A57" s="4" t="s">
        <v>2372</v>
      </c>
      <c r="B57" s="4" t="s">
        <v>1161</v>
      </c>
      <c r="C57" s="4">
        <v>56</v>
      </c>
      <c r="D57" s="4" t="s">
        <v>1225</v>
      </c>
      <c r="E57" s="4" t="s">
        <v>1168</v>
      </c>
      <c r="F57" s="4">
        <v>7</v>
      </c>
      <c r="G57" s="4" t="s">
        <v>2758</v>
      </c>
      <c r="H57" s="4" t="s">
        <v>437</v>
      </c>
      <c r="I57" s="4" t="s">
        <v>2815</v>
      </c>
      <c r="J57" s="4" t="s">
        <v>55</v>
      </c>
      <c r="K57" s="4" t="s">
        <v>832</v>
      </c>
    </row>
    <row r="58" spans="1:11">
      <c r="A58" s="4" t="s">
        <v>2373</v>
      </c>
      <c r="B58" s="4" t="s">
        <v>1161</v>
      </c>
      <c r="C58" s="4">
        <v>57</v>
      </c>
      <c r="D58" s="4" t="s">
        <v>1226</v>
      </c>
      <c r="E58" s="4" t="s">
        <v>1161</v>
      </c>
      <c r="F58" s="4">
        <v>8</v>
      </c>
      <c r="G58" s="4" t="s">
        <v>2759</v>
      </c>
      <c r="H58" s="4" t="s">
        <v>438</v>
      </c>
      <c r="I58" s="4" t="s">
        <v>2816</v>
      </c>
      <c r="J58" s="4" t="s">
        <v>56</v>
      </c>
      <c r="K58" s="4" t="s">
        <v>833</v>
      </c>
    </row>
    <row r="59" spans="1:11">
      <c r="A59" s="4" t="s">
        <v>2374</v>
      </c>
      <c r="B59" s="4" t="s">
        <v>1161</v>
      </c>
      <c r="C59" s="4">
        <v>58</v>
      </c>
      <c r="D59" s="4" t="s">
        <v>1227</v>
      </c>
      <c r="E59" s="4" t="s">
        <v>1162</v>
      </c>
      <c r="F59" s="4">
        <v>8</v>
      </c>
      <c r="G59" s="4" t="s">
        <v>2859</v>
      </c>
      <c r="H59" s="4" t="s">
        <v>439</v>
      </c>
      <c r="I59" s="4" t="s">
        <v>2817</v>
      </c>
      <c r="J59" s="4" t="s">
        <v>57</v>
      </c>
      <c r="K59" s="4" t="s">
        <v>834</v>
      </c>
    </row>
    <row r="60" spans="1:11">
      <c r="A60" s="4" t="s">
        <v>2375</v>
      </c>
      <c r="B60" s="4" t="s">
        <v>1161</v>
      </c>
      <c r="C60" s="4">
        <v>59</v>
      </c>
      <c r="D60" s="4" t="s">
        <v>1228</v>
      </c>
      <c r="E60" s="4" t="s">
        <v>1163</v>
      </c>
      <c r="F60" s="4">
        <v>8</v>
      </c>
      <c r="G60" s="4" t="s">
        <v>2860</v>
      </c>
      <c r="H60" s="4" t="s">
        <v>440</v>
      </c>
      <c r="I60" s="4" t="s">
        <v>2818</v>
      </c>
      <c r="J60" s="4" t="s">
        <v>58</v>
      </c>
      <c r="K60" s="4" t="s">
        <v>835</v>
      </c>
    </row>
    <row r="61" spans="1:11">
      <c r="A61" s="4" t="s">
        <v>2376</v>
      </c>
      <c r="B61" s="4" t="s">
        <v>1161</v>
      </c>
      <c r="C61" s="4">
        <v>60</v>
      </c>
      <c r="D61" s="4" t="s">
        <v>1229</v>
      </c>
      <c r="E61" s="4" t="s">
        <v>1164</v>
      </c>
      <c r="F61" s="4">
        <v>8</v>
      </c>
      <c r="G61" s="4" t="s">
        <v>2861</v>
      </c>
      <c r="H61" s="4" t="s">
        <v>441</v>
      </c>
      <c r="I61" s="4" t="s">
        <v>2819</v>
      </c>
      <c r="J61" s="4" t="s">
        <v>59</v>
      </c>
      <c r="K61" s="4" t="s">
        <v>836</v>
      </c>
    </row>
    <row r="62" spans="1:11">
      <c r="A62" s="4" t="s">
        <v>2377</v>
      </c>
      <c r="B62" s="4" t="s">
        <v>1161</v>
      </c>
      <c r="C62" s="4">
        <v>61</v>
      </c>
      <c r="D62" s="4" t="s">
        <v>1230</v>
      </c>
      <c r="E62" s="4" t="s">
        <v>1165</v>
      </c>
      <c r="F62" s="4">
        <v>8</v>
      </c>
      <c r="G62" s="4" t="s">
        <v>2862</v>
      </c>
      <c r="H62" s="4" t="s">
        <v>442</v>
      </c>
      <c r="I62" s="4" t="s">
        <v>2820</v>
      </c>
      <c r="J62" s="4" t="s">
        <v>60</v>
      </c>
      <c r="K62" s="4" t="s">
        <v>837</v>
      </c>
    </row>
    <row r="63" spans="1:11">
      <c r="A63" s="4" t="s">
        <v>2378</v>
      </c>
      <c r="B63" s="4" t="s">
        <v>1161</v>
      </c>
      <c r="C63" s="4">
        <v>62</v>
      </c>
      <c r="D63" s="4" t="s">
        <v>1231</v>
      </c>
      <c r="E63" s="4" t="s">
        <v>1166</v>
      </c>
      <c r="F63" s="4">
        <v>8</v>
      </c>
      <c r="G63" s="4" t="s">
        <v>2863</v>
      </c>
      <c r="H63" s="4" t="s">
        <v>443</v>
      </c>
      <c r="I63" s="4" t="s">
        <v>2821</v>
      </c>
      <c r="J63" s="4" t="s">
        <v>61</v>
      </c>
      <c r="K63" s="4" t="s">
        <v>838</v>
      </c>
    </row>
    <row r="64" spans="1:11">
      <c r="A64" s="4" t="s">
        <v>2379</v>
      </c>
      <c r="B64" s="4" t="s">
        <v>1161</v>
      </c>
      <c r="C64" s="4">
        <v>63</v>
      </c>
      <c r="D64" s="4" t="s">
        <v>1232</v>
      </c>
      <c r="E64" s="4" t="s">
        <v>1167</v>
      </c>
      <c r="F64" s="4">
        <v>8</v>
      </c>
      <c r="G64" s="4" t="s">
        <v>2864</v>
      </c>
      <c r="H64" s="4" t="s">
        <v>444</v>
      </c>
      <c r="I64" s="4" t="s">
        <v>2822</v>
      </c>
      <c r="J64" s="4" t="s">
        <v>62</v>
      </c>
      <c r="K64" s="4" t="s">
        <v>839</v>
      </c>
    </row>
    <row r="65" spans="1:11">
      <c r="A65" s="4" t="s">
        <v>2380</v>
      </c>
      <c r="B65" s="4" t="s">
        <v>1161</v>
      </c>
      <c r="C65" s="4">
        <v>64</v>
      </c>
      <c r="D65" s="4" t="s">
        <v>1233</v>
      </c>
      <c r="E65" s="4" t="s">
        <v>1168</v>
      </c>
      <c r="F65" s="4">
        <v>8</v>
      </c>
      <c r="G65" s="4" t="s">
        <v>2865</v>
      </c>
      <c r="H65" s="4" t="s">
        <v>445</v>
      </c>
      <c r="I65" s="4" t="s">
        <v>2823</v>
      </c>
      <c r="J65" s="4" t="s">
        <v>63</v>
      </c>
      <c r="K65" s="4" t="s">
        <v>840</v>
      </c>
    </row>
    <row r="66" spans="1:11">
      <c r="A66" s="4" t="s">
        <v>2381</v>
      </c>
      <c r="B66" s="4" t="s">
        <v>1161</v>
      </c>
      <c r="C66" s="4">
        <v>65</v>
      </c>
      <c r="D66" s="4" t="s">
        <v>1234</v>
      </c>
      <c r="E66" s="4" t="s">
        <v>1161</v>
      </c>
      <c r="F66" s="4">
        <v>9</v>
      </c>
      <c r="G66" s="4" t="s">
        <v>2866</v>
      </c>
      <c r="H66" s="4" t="s">
        <v>446</v>
      </c>
      <c r="I66" s="4" t="s">
        <v>2824</v>
      </c>
      <c r="J66" s="4" t="s">
        <v>64</v>
      </c>
      <c r="K66" s="4" t="s">
        <v>841</v>
      </c>
    </row>
    <row r="67" spans="1:11">
      <c r="A67" s="4" t="s">
        <v>2382</v>
      </c>
      <c r="B67" s="4" t="s">
        <v>1161</v>
      </c>
      <c r="C67" s="4">
        <v>66</v>
      </c>
      <c r="D67" s="4" t="s">
        <v>1235</v>
      </c>
      <c r="E67" s="4" t="s">
        <v>1162</v>
      </c>
      <c r="F67" s="4">
        <v>9</v>
      </c>
      <c r="G67" s="4" t="s">
        <v>2867</v>
      </c>
      <c r="H67" s="4" t="s">
        <v>447</v>
      </c>
      <c r="I67" s="4" t="s">
        <v>2825</v>
      </c>
      <c r="J67" s="4" t="s">
        <v>65</v>
      </c>
      <c r="K67" s="4" t="s">
        <v>842</v>
      </c>
    </row>
    <row r="68" spans="1:11">
      <c r="A68" s="4" t="s">
        <v>2383</v>
      </c>
      <c r="B68" s="4" t="s">
        <v>1161</v>
      </c>
      <c r="C68" s="4">
        <v>67</v>
      </c>
      <c r="D68" s="4" t="s">
        <v>1236</v>
      </c>
      <c r="E68" s="4" t="s">
        <v>1163</v>
      </c>
      <c r="F68" s="4">
        <v>9</v>
      </c>
      <c r="G68" s="4" t="s">
        <v>2868</v>
      </c>
      <c r="H68" s="4" t="s">
        <v>448</v>
      </c>
      <c r="I68" s="4" t="s">
        <v>2826</v>
      </c>
      <c r="J68" s="4" t="s">
        <v>66</v>
      </c>
      <c r="K68" s="4" t="s">
        <v>843</v>
      </c>
    </row>
    <row r="69" spans="1:11">
      <c r="A69" s="4" t="s">
        <v>2384</v>
      </c>
      <c r="B69" s="4" t="s">
        <v>1161</v>
      </c>
      <c r="C69" s="4">
        <v>68</v>
      </c>
      <c r="D69" s="4" t="s">
        <v>1237</v>
      </c>
      <c r="E69" s="4" t="s">
        <v>1164</v>
      </c>
      <c r="F69" s="4">
        <v>9</v>
      </c>
      <c r="G69" s="4" t="s">
        <v>2869</v>
      </c>
      <c r="H69" s="4" t="s">
        <v>449</v>
      </c>
      <c r="I69" s="4" t="s">
        <v>2827</v>
      </c>
      <c r="J69" s="4" t="s">
        <v>67</v>
      </c>
      <c r="K69" s="4" t="s">
        <v>844</v>
      </c>
    </row>
    <row r="70" spans="1:11">
      <c r="A70" s="4" t="s">
        <v>2385</v>
      </c>
      <c r="B70" s="4" t="s">
        <v>1161</v>
      </c>
      <c r="C70" s="4">
        <v>69</v>
      </c>
      <c r="D70" s="4" t="s">
        <v>1238</v>
      </c>
      <c r="E70" s="4" t="s">
        <v>1165</v>
      </c>
      <c r="F70" s="4">
        <v>9</v>
      </c>
      <c r="G70" s="4" t="s">
        <v>2870</v>
      </c>
      <c r="H70" s="4" t="s">
        <v>450</v>
      </c>
      <c r="I70" s="4" t="s">
        <v>2828</v>
      </c>
      <c r="J70" s="4" t="s">
        <v>68</v>
      </c>
      <c r="K70" s="4" t="s">
        <v>845</v>
      </c>
    </row>
    <row r="71" spans="1:11">
      <c r="A71" s="4" t="s">
        <v>2386</v>
      </c>
      <c r="B71" s="4" t="s">
        <v>1161</v>
      </c>
      <c r="C71" s="4">
        <v>70</v>
      </c>
      <c r="D71" s="4" t="s">
        <v>1239</v>
      </c>
      <c r="E71" s="4" t="s">
        <v>1166</v>
      </c>
      <c r="F71" s="4">
        <v>9</v>
      </c>
      <c r="G71" s="4" t="s">
        <v>2871</v>
      </c>
      <c r="H71" s="4" t="s">
        <v>451</v>
      </c>
      <c r="I71" s="4" t="s">
        <v>2829</v>
      </c>
      <c r="J71" s="4" t="s">
        <v>69</v>
      </c>
      <c r="K71" s="4" t="s">
        <v>846</v>
      </c>
    </row>
    <row r="72" spans="1:11">
      <c r="A72" s="4" t="s">
        <v>2387</v>
      </c>
      <c r="B72" s="4" t="s">
        <v>1161</v>
      </c>
      <c r="C72" s="4">
        <v>71</v>
      </c>
      <c r="D72" s="4" t="s">
        <v>1240</v>
      </c>
      <c r="E72" s="4" t="s">
        <v>1167</v>
      </c>
      <c r="F72" s="4">
        <v>9</v>
      </c>
      <c r="G72" s="4" t="s">
        <v>2872</v>
      </c>
      <c r="H72" s="4" t="s">
        <v>452</v>
      </c>
      <c r="I72" s="4" t="s">
        <v>2830</v>
      </c>
      <c r="J72" s="4" t="s">
        <v>70</v>
      </c>
      <c r="K72" s="4" t="s">
        <v>847</v>
      </c>
    </row>
    <row r="73" spans="1:11">
      <c r="A73" s="4" t="s">
        <v>2388</v>
      </c>
      <c r="B73" s="4" t="s">
        <v>1161</v>
      </c>
      <c r="C73" s="4">
        <v>72</v>
      </c>
      <c r="D73" s="4" t="s">
        <v>1241</v>
      </c>
      <c r="E73" s="4" t="s">
        <v>1168</v>
      </c>
      <c r="F73" s="4">
        <v>9</v>
      </c>
      <c r="G73" s="4" t="s">
        <v>2873</v>
      </c>
      <c r="H73" s="4" t="s">
        <v>453</v>
      </c>
      <c r="I73" s="4" t="s">
        <v>2831</v>
      </c>
      <c r="J73" s="4" t="s">
        <v>71</v>
      </c>
      <c r="K73" s="4" t="s">
        <v>848</v>
      </c>
    </row>
    <row r="74" spans="1:11">
      <c r="A74" s="4" t="s">
        <v>2389</v>
      </c>
      <c r="B74" s="4" t="s">
        <v>1161</v>
      </c>
      <c r="C74" s="4">
        <v>73</v>
      </c>
      <c r="D74" s="4" t="s">
        <v>1242</v>
      </c>
      <c r="E74" s="4" t="s">
        <v>1161</v>
      </c>
      <c r="F74" s="4">
        <v>10</v>
      </c>
      <c r="G74" s="4" t="s">
        <v>2874</v>
      </c>
      <c r="H74" s="4" t="s">
        <v>454</v>
      </c>
      <c r="I74" s="4" t="s">
        <v>2832</v>
      </c>
      <c r="J74" s="4" t="s">
        <v>72</v>
      </c>
      <c r="K74" s="4" t="s">
        <v>849</v>
      </c>
    </row>
    <row r="75" spans="1:11">
      <c r="A75" s="4" t="s">
        <v>2390</v>
      </c>
      <c r="B75" s="4" t="s">
        <v>1161</v>
      </c>
      <c r="C75" s="4">
        <v>74</v>
      </c>
      <c r="D75" s="4" t="s">
        <v>1243</v>
      </c>
      <c r="E75" s="4" t="s">
        <v>1162</v>
      </c>
      <c r="F75" s="4">
        <v>10</v>
      </c>
      <c r="G75" s="4" t="s">
        <v>2875</v>
      </c>
      <c r="H75" s="4" t="s">
        <v>455</v>
      </c>
      <c r="I75" s="4" t="s">
        <v>2833</v>
      </c>
      <c r="J75" s="4" t="s">
        <v>73</v>
      </c>
      <c r="K75" s="4" t="s">
        <v>850</v>
      </c>
    </row>
    <row r="76" spans="1:11">
      <c r="A76" s="4" t="s">
        <v>2391</v>
      </c>
      <c r="B76" s="4" t="s">
        <v>1161</v>
      </c>
      <c r="C76" s="4">
        <v>75</v>
      </c>
      <c r="D76" s="4" t="s">
        <v>1244</v>
      </c>
      <c r="E76" s="4" t="s">
        <v>1163</v>
      </c>
      <c r="F76" s="4">
        <v>10</v>
      </c>
      <c r="G76" s="4" t="s">
        <v>2876</v>
      </c>
      <c r="H76" s="4" t="s">
        <v>456</v>
      </c>
      <c r="I76" s="4" t="s">
        <v>2834</v>
      </c>
      <c r="J76" s="4" t="s">
        <v>74</v>
      </c>
      <c r="K76" s="4" t="s">
        <v>851</v>
      </c>
    </row>
    <row r="77" spans="1:11">
      <c r="A77" s="4" t="s">
        <v>2392</v>
      </c>
      <c r="B77" s="4" t="s">
        <v>1161</v>
      </c>
      <c r="C77" s="4">
        <v>76</v>
      </c>
      <c r="D77" s="4" t="s">
        <v>1245</v>
      </c>
      <c r="E77" s="4" t="s">
        <v>1164</v>
      </c>
      <c r="F77" s="4">
        <v>10</v>
      </c>
      <c r="G77" s="4" t="s">
        <v>2877</v>
      </c>
      <c r="H77" s="4" t="s">
        <v>457</v>
      </c>
      <c r="I77" s="4" t="s">
        <v>2835</v>
      </c>
      <c r="J77" s="4" t="s">
        <v>75</v>
      </c>
      <c r="K77" s="4" t="s">
        <v>852</v>
      </c>
    </row>
    <row r="78" spans="1:11">
      <c r="A78" s="4" t="s">
        <v>2393</v>
      </c>
      <c r="B78" s="4" t="s">
        <v>1161</v>
      </c>
      <c r="C78" s="4">
        <v>77</v>
      </c>
      <c r="D78" s="4" t="s">
        <v>1246</v>
      </c>
      <c r="E78" s="4" t="s">
        <v>1165</v>
      </c>
      <c r="F78" s="4">
        <v>10</v>
      </c>
      <c r="G78" s="4" t="s">
        <v>2878</v>
      </c>
      <c r="H78" s="4" t="s">
        <v>458</v>
      </c>
      <c r="I78" s="4" t="s">
        <v>2836</v>
      </c>
      <c r="J78" s="4" t="s">
        <v>76</v>
      </c>
      <c r="K78" s="4" t="s">
        <v>853</v>
      </c>
    </row>
    <row r="79" spans="1:11">
      <c r="A79" s="4" t="s">
        <v>2394</v>
      </c>
      <c r="B79" s="4" t="s">
        <v>1161</v>
      </c>
      <c r="C79" s="4">
        <v>78</v>
      </c>
      <c r="D79" s="4" t="s">
        <v>1247</v>
      </c>
      <c r="E79" s="4" t="s">
        <v>1166</v>
      </c>
      <c r="F79" s="4">
        <v>10</v>
      </c>
      <c r="G79" s="4" t="s">
        <v>2879</v>
      </c>
      <c r="H79" s="4" t="s">
        <v>459</v>
      </c>
      <c r="I79" s="4" t="s">
        <v>2837</v>
      </c>
      <c r="J79" s="4" t="s">
        <v>77</v>
      </c>
      <c r="K79" s="4" t="s">
        <v>854</v>
      </c>
    </row>
    <row r="80" spans="1:11">
      <c r="A80" s="4" t="s">
        <v>2395</v>
      </c>
      <c r="B80" s="4" t="s">
        <v>1161</v>
      </c>
      <c r="C80" s="4">
        <v>79</v>
      </c>
      <c r="D80" s="4" t="s">
        <v>1248</v>
      </c>
      <c r="E80" s="4" t="s">
        <v>1167</v>
      </c>
      <c r="F80" s="4">
        <v>10</v>
      </c>
      <c r="G80" s="4" t="s">
        <v>2880</v>
      </c>
      <c r="H80" s="4" t="s">
        <v>460</v>
      </c>
      <c r="I80" s="4" t="s">
        <v>2838</v>
      </c>
      <c r="J80" s="4" t="s">
        <v>78</v>
      </c>
      <c r="K80" s="4" t="s">
        <v>855</v>
      </c>
    </row>
    <row r="81" spans="1:11">
      <c r="A81" s="4" t="s">
        <v>2396</v>
      </c>
      <c r="B81" s="4" t="s">
        <v>1161</v>
      </c>
      <c r="C81" s="4">
        <v>80</v>
      </c>
      <c r="D81" s="4" t="s">
        <v>1249</v>
      </c>
      <c r="E81" s="4" t="s">
        <v>1168</v>
      </c>
      <c r="F81" s="4">
        <v>10</v>
      </c>
      <c r="G81" s="4" t="s">
        <v>2881</v>
      </c>
      <c r="H81" s="4" t="s">
        <v>461</v>
      </c>
      <c r="I81" s="4" t="s">
        <v>2839</v>
      </c>
      <c r="J81" s="4" t="s">
        <v>79</v>
      </c>
      <c r="K81" s="4" t="s">
        <v>856</v>
      </c>
    </row>
    <row r="82" spans="1:11">
      <c r="A82" s="4" t="s">
        <v>2397</v>
      </c>
      <c r="B82" s="4" t="s">
        <v>1161</v>
      </c>
      <c r="C82" s="4">
        <v>81</v>
      </c>
      <c r="D82" s="4" t="s">
        <v>1250</v>
      </c>
      <c r="E82" s="4" t="s">
        <v>1161</v>
      </c>
      <c r="F82" s="4">
        <v>11</v>
      </c>
      <c r="G82" s="4" t="s">
        <v>2882</v>
      </c>
      <c r="H82" s="4" t="s">
        <v>462</v>
      </c>
      <c r="I82" s="4" t="s">
        <v>2840</v>
      </c>
      <c r="J82" s="4" t="s">
        <v>80</v>
      </c>
      <c r="K82" s="4" t="s">
        <v>857</v>
      </c>
    </row>
    <row r="83" spans="1:11">
      <c r="A83" s="4" t="s">
        <v>2398</v>
      </c>
      <c r="B83" s="4" t="s">
        <v>1161</v>
      </c>
      <c r="C83" s="4">
        <v>82</v>
      </c>
      <c r="D83" s="4" t="s">
        <v>1251</v>
      </c>
      <c r="E83" s="4" t="s">
        <v>1162</v>
      </c>
      <c r="F83" s="4">
        <v>11</v>
      </c>
      <c r="G83" s="4" t="s">
        <v>2883</v>
      </c>
      <c r="H83" s="4" t="s">
        <v>463</v>
      </c>
      <c r="I83" s="4" t="s">
        <v>2841</v>
      </c>
      <c r="J83" s="4" t="s">
        <v>81</v>
      </c>
      <c r="K83" s="4" t="s">
        <v>858</v>
      </c>
    </row>
    <row r="84" spans="1:11">
      <c r="A84" s="4" t="s">
        <v>2399</v>
      </c>
      <c r="B84" s="4" t="s">
        <v>1161</v>
      </c>
      <c r="C84" s="4">
        <v>83</v>
      </c>
      <c r="D84" s="4" t="s">
        <v>1252</v>
      </c>
      <c r="E84" s="4" t="s">
        <v>1163</v>
      </c>
      <c r="F84" s="4">
        <v>11</v>
      </c>
      <c r="G84" s="4" t="s">
        <v>2884</v>
      </c>
      <c r="H84" s="4" t="s">
        <v>464</v>
      </c>
      <c r="I84" s="4" t="s">
        <v>2842</v>
      </c>
      <c r="J84" s="4" t="s">
        <v>82</v>
      </c>
      <c r="K84" s="4" t="s">
        <v>859</v>
      </c>
    </row>
    <row r="85" spans="1:11">
      <c r="A85" s="4" t="s">
        <v>2400</v>
      </c>
      <c r="B85" s="4" t="s">
        <v>1161</v>
      </c>
      <c r="C85" s="4">
        <v>84</v>
      </c>
      <c r="D85" s="4" t="s">
        <v>1253</v>
      </c>
      <c r="E85" s="4" t="s">
        <v>1164</v>
      </c>
      <c r="F85" s="4">
        <v>11</v>
      </c>
      <c r="G85" s="4" t="s">
        <v>2885</v>
      </c>
      <c r="H85" s="4" t="s">
        <v>465</v>
      </c>
      <c r="I85" s="4" t="s">
        <v>2843</v>
      </c>
      <c r="J85" s="4" t="s">
        <v>83</v>
      </c>
      <c r="K85" s="4" t="s">
        <v>860</v>
      </c>
    </row>
    <row r="86" spans="1:11">
      <c r="A86" s="4" t="s">
        <v>2401</v>
      </c>
      <c r="B86" s="4" t="s">
        <v>1161</v>
      </c>
      <c r="C86" s="4">
        <v>85</v>
      </c>
      <c r="D86" s="4" t="s">
        <v>1254</v>
      </c>
      <c r="E86" s="4" t="s">
        <v>1165</v>
      </c>
      <c r="F86" s="4">
        <v>11</v>
      </c>
      <c r="G86" s="4" t="s">
        <v>2886</v>
      </c>
      <c r="H86" s="4" t="s">
        <v>466</v>
      </c>
      <c r="I86" s="4" t="s">
        <v>2844</v>
      </c>
      <c r="J86" s="4" t="s">
        <v>84</v>
      </c>
      <c r="K86" s="4" t="s">
        <v>861</v>
      </c>
    </row>
    <row r="87" spans="1:11">
      <c r="A87" s="4" t="s">
        <v>2402</v>
      </c>
      <c r="B87" s="4" t="s">
        <v>1161</v>
      </c>
      <c r="C87" s="4">
        <v>86</v>
      </c>
      <c r="D87" s="4" t="s">
        <v>1255</v>
      </c>
      <c r="E87" s="4" t="s">
        <v>1166</v>
      </c>
      <c r="F87" s="4">
        <v>11</v>
      </c>
      <c r="G87" s="4" t="s">
        <v>2887</v>
      </c>
      <c r="H87" s="4" t="s">
        <v>467</v>
      </c>
      <c r="I87" s="4" t="s">
        <v>2845</v>
      </c>
      <c r="J87" s="4" t="s">
        <v>85</v>
      </c>
      <c r="K87" s="4" t="s">
        <v>862</v>
      </c>
    </row>
    <row r="88" spans="1:11">
      <c r="A88" s="4" t="s">
        <v>2403</v>
      </c>
      <c r="B88" s="4" t="s">
        <v>1161</v>
      </c>
      <c r="C88" s="4">
        <v>87</v>
      </c>
      <c r="D88" s="4" t="s">
        <v>1256</v>
      </c>
      <c r="E88" s="4" t="s">
        <v>1167</v>
      </c>
      <c r="F88" s="4">
        <v>11</v>
      </c>
      <c r="G88" s="4" t="s">
        <v>2888</v>
      </c>
      <c r="H88" s="4" t="s">
        <v>468</v>
      </c>
      <c r="I88" s="4" t="s">
        <v>2846</v>
      </c>
      <c r="J88" s="4" t="s">
        <v>86</v>
      </c>
      <c r="K88" s="4" t="s">
        <v>863</v>
      </c>
    </row>
    <row r="89" spans="1:11">
      <c r="A89" s="4" t="s">
        <v>2404</v>
      </c>
      <c r="B89" s="4" t="s">
        <v>1161</v>
      </c>
      <c r="C89" s="4">
        <v>88</v>
      </c>
      <c r="D89" s="4" t="s">
        <v>1257</v>
      </c>
      <c r="E89" s="4" t="s">
        <v>1168</v>
      </c>
      <c r="F89" s="4">
        <v>11</v>
      </c>
      <c r="G89" s="4" t="s">
        <v>2889</v>
      </c>
      <c r="H89" s="4" t="s">
        <v>469</v>
      </c>
      <c r="I89" s="4" t="s">
        <v>2847</v>
      </c>
      <c r="J89" s="4" t="s">
        <v>87</v>
      </c>
      <c r="K89" s="4" t="s">
        <v>864</v>
      </c>
    </row>
    <row r="90" spans="1:11">
      <c r="A90" s="4" t="s">
        <v>2405</v>
      </c>
      <c r="B90" s="4" t="s">
        <v>1161</v>
      </c>
      <c r="C90" s="4">
        <v>89</v>
      </c>
      <c r="D90" s="4" t="s">
        <v>1258</v>
      </c>
      <c r="E90" s="4" t="s">
        <v>1161</v>
      </c>
      <c r="F90" s="4">
        <v>12</v>
      </c>
      <c r="G90" s="4" t="s">
        <v>2890</v>
      </c>
      <c r="H90" s="4" t="s">
        <v>470</v>
      </c>
      <c r="I90" s="4" t="s">
        <v>2848</v>
      </c>
      <c r="J90" s="4" t="s">
        <v>88</v>
      </c>
      <c r="K90" s="4" t="s">
        <v>865</v>
      </c>
    </row>
    <row r="91" spans="1:11">
      <c r="A91" s="4" t="s">
        <v>2406</v>
      </c>
      <c r="B91" s="4" t="s">
        <v>1161</v>
      </c>
      <c r="C91" s="4">
        <v>90</v>
      </c>
      <c r="D91" s="4" t="s">
        <v>1259</v>
      </c>
      <c r="E91" s="4" t="s">
        <v>1162</v>
      </c>
      <c r="F91" s="4">
        <v>12</v>
      </c>
      <c r="G91" s="4" t="s">
        <v>2891</v>
      </c>
      <c r="H91" s="4" t="s">
        <v>471</v>
      </c>
      <c r="I91" s="4" t="s">
        <v>2849</v>
      </c>
      <c r="J91" s="4" t="s">
        <v>89</v>
      </c>
      <c r="K91" s="4" t="s">
        <v>866</v>
      </c>
    </row>
    <row r="92" spans="1:11">
      <c r="A92" s="4" t="s">
        <v>2407</v>
      </c>
      <c r="B92" s="4" t="s">
        <v>1161</v>
      </c>
      <c r="C92" s="4">
        <v>91</v>
      </c>
      <c r="D92" s="4" t="s">
        <v>1260</v>
      </c>
      <c r="E92" s="4" t="s">
        <v>1163</v>
      </c>
      <c r="F92" s="4">
        <v>12</v>
      </c>
      <c r="G92" s="4" t="s">
        <v>2892</v>
      </c>
      <c r="H92" s="4" t="s">
        <v>472</v>
      </c>
      <c r="I92" s="4" t="s">
        <v>2850</v>
      </c>
      <c r="J92" s="4" t="s">
        <v>90</v>
      </c>
      <c r="K92" s="4" t="s">
        <v>867</v>
      </c>
    </row>
    <row r="93" spans="1:11">
      <c r="A93" s="4" t="s">
        <v>2408</v>
      </c>
      <c r="B93" s="4" t="s">
        <v>1161</v>
      </c>
      <c r="C93" s="4">
        <v>92</v>
      </c>
      <c r="D93" s="4" t="s">
        <v>1261</v>
      </c>
      <c r="E93" s="4" t="s">
        <v>1164</v>
      </c>
      <c r="F93" s="4">
        <v>12</v>
      </c>
      <c r="G93" s="4" t="s">
        <v>2893</v>
      </c>
      <c r="H93" s="4" t="s">
        <v>473</v>
      </c>
      <c r="I93" s="4" t="s">
        <v>2851</v>
      </c>
      <c r="J93" s="4" t="s">
        <v>91</v>
      </c>
      <c r="K93" s="4" t="s">
        <v>868</v>
      </c>
    </row>
    <row r="94" spans="1:11">
      <c r="A94" s="4" t="s">
        <v>2409</v>
      </c>
      <c r="B94" s="4" t="s">
        <v>1161</v>
      </c>
      <c r="C94" s="4">
        <v>93</v>
      </c>
      <c r="D94" s="4" t="s">
        <v>1262</v>
      </c>
      <c r="E94" s="4" t="s">
        <v>1165</v>
      </c>
      <c r="F94" s="4">
        <v>12</v>
      </c>
      <c r="G94" s="4" t="s">
        <v>2894</v>
      </c>
      <c r="H94" s="4" t="s">
        <v>474</v>
      </c>
      <c r="I94" s="4" t="s">
        <v>2852</v>
      </c>
      <c r="J94" s="4" t="s">
        <v>92</v>
      </c>
      <c r="K94" s="4" t="s">
        <v>869</v>
      </c>
    </row>
    <row r="95" spans="1:11">
      <c r="A95" s="4" t="s">
        <v>2410</v>
      </c>
      <c r="B95" s="4" t="s">
        <v>1161</v>
      </c>
      <c r="C95" s="4">
        <v>94</v>
      </c>
      <c r="D95" s="4" t="s">
        <v>1263</v>
      </c>
      <c r="E95" s="4" t="s">
        <v>1166</v>
      </c>
      <c r="F95" s="4">
        <v>12</v>
      </c>
      <c r="G95" s="4" t="s">
        <v>2895</v>
      </c>
      <c r="H95" s="4" t="s">
        <v>475</v>
      </c>
      <c r="I95" s="4" t="s">
        <v>2853</v>
      </c>
      <c r="J95" s="4" t="s">
        <v>93</v>
      </c>
      <c r="K95" s="4" t="s">
        <v>870</v>
      </c>
    </row>
    <row r="96" spans="1:11">
      <c r="A96" s="4" t="s">
        <v>2411</v>
      </c>
      <c r="B96" s="4" t="s">
        <v>1161</v>
      </c>
      <c r="C96" s="4">
        <v>95</v>
      </c>
      <c r="D96" s="4" t="s">
        <v>1264</v>
      </c>
      <c r="E96" s="4" t="s">
        <v>1167</v>
      </c>
      <c r="F96" s="4">
        <v>12</v>
      </c>
      <c r="G96" s="4" t="s">
        <v>2896</v>
      </c>
      <c r="H96" s="4" t="s">
        <v>476</v>
      </c>
      <c r="I96" s="4" t="s">
        <v>2854</v>
      </c>
      <c r="J96" s="4" t="s">
        <v>94</v>
      </c>
      <c r="K96" s="4" t="s">
        <v>871</v>
      </c>
    </row>
    <row r="97" spans="1:11">
      <c r="A97" s="4" t="s">
        <v>2412</v>
      </c>
      <c r="B97" s="4" t="s">
        <v>1161</v>
      </c>
      <c r="C97" s="4">
        <v>96</v>
      </c>
      <c r="D97" s="4" t="s">
        <v>1265</v>
      </c>
      <c r="E97" s="4" t="s">
        <v>1168</v>
      </c>
      <c r="F97" s="4">
        <v>12</v>
      </c>
      <c r="G97" s="4" t="s">
        <v>2897</v>
      </c>
      <c r="H97" s="4" t="s">
        <v>477</v>
      </c>
      <c r="I97" s="4" t="s">
        <v>2855</v>
      </c>
      <c r="J97" s="4" t="s">
        <v>95</v>
      </c>
      <c r="K97" s="4" t="s">
        <v>872</v>
      </c>
    </row>
    <row r="98" spans="1:11">
      <c r="A98" s="4" t="s">
        <v>2413</v>
      </c>
      <c r="B98" s="4" t="s">
        <v>1162</v>
      </c>
      <c r="C98" s="4">
        <v>1</v>
      </c>
      <c r="D98" s="4" t="s">
        <v>1266</v>
      </c>
      <c r="E98" s="4" t="s">
        <v>1161</v>
      </c>
      <c r="F98" s="4">
        <v>1</v>
      </c>
      <c r="G98" s="4" t="s">
        <v>2898</v>
      </c>
      <c r="H98" s="4" t="s">
        <v>478</v>
      </c>
      <c r="I98" s="4" t="s">
        <v>2856</v>
      </c>
      <c r="J98" s="4" t="s">
        <v>96</v>
      </c>
      <c r="K98" s="4" t="s">
        <v>873</v>
      </c>
    </row>
    <row r="99" spans="1:11">
      <c r="A99" s="4" t="s">
        <v>2414</v>
      </c>
      <c r="B99" s="4" t="s">
        <v>1162</v>
      </c>
      <c r="C99" s="4">
        <v>2</v>
      </c>
      <c r="D99" s="4" t="s">
        <v>1267</v>
      </c>
      <c r="E99" s="4" t="s">
        <v>1162</v>
      </c>
      <c r="F99" s="4">
        <v>1</v>
      </c>
      <c r="G99" s="4" t="s">
        <v>2899</v>
      </c>
      <c r="H99" s="4" t="s">
        <v>479</v>
      </c>
      <c r="I99" s="4" t="s">
        <v>2857</v>
      </c>
      <c r="J99" s="4" t="s">
        <v>97</v>
      </c>
      <c r="K99" s="4" t="s">
        <v>874</v>
      </c>
    </row>
    <row r="100" spans="1:11">
      <c r="A100" s="4" t="s">
        <v>2415</v>
      </c>
      <c r="B100" s="4" t="s">
        <v>1162</v>
      </c>
      <c r="C100" s="4">
        <v>3</v>
      </c>
      <c r="D100" s="4" t="s">
        <v>1268</v>
      </c>
      <c r="E100" s="4" t="s">
        <v>1163</v>
      </c>
      <c r="F100" s="4">
        <v>1</v>
      </c>
      <c r="G100" s="4" t="s">
        <v>2900</v>
      </c>
      <c r="H100" s="4" t="s">
        <v>480</v>
      </c>
      <c r="I100" s="4" t="s">
        <v>2858</v>
      </c>
      <c r="J100" s="4" t="s">
        <v>98</v>
      </c>
      <c r="K100" s="4" t="s">
        <v>875</v>
      </c>
    </row>
    <row r="101" spans="1:11">
      <c r="A101" s="4" t="s">
        <v>2416</v>
      </c>
      <c r="B101" s="4" t="s">
        <v>1162</v>
      </c>
      <c r="C101" s="4">
        <v>4</v>
      </c>
      <c r="D101" s="4" t="s">
        <v>1269</v>
      </c>
      <c r="E101" s="4" t="s">
        <v>1164</v>
      </c>
      <c r="F101" s="4">
        <v>1</v>
      </c>
      <c r="G101" s="4" t="s">
        <v>1747</v>
      </c>
      <c r="H101" s="4" t="s">
        <v>481</v>
      </c>
      <c r="I101" s="4" t="s">
        <v>2032</v>
      </c>
      <c r="J101" s="4" t="s">
        <v>99</v>
      </c>
      <c r="K101" s="4" t="s">
        <v>876</v>
      </c>
    </row>
    <row r="102" spans="1:11">
      <c r="A102" s="4" t="s">
        <v>2417</v>
      </c>
      <c r="B102" s="4" t="s">
        <v>1162</v>
      </c>
      <c r="C102" s="4">
        <v>5</v>
      </c>
      <c r="D102" s="4" t="s">
        <v>1270</v>
      </c>
      <c r="E102" s="4" t="s">
        <v>1165</v>
      </c>
      <c r="F102" s="4">
        <v>1</v>
      </c>
      <c r="G102" s="4" t="s">
        <v>1748</v>
      </c>
      <c r="H102" s="4" t="s">
        <v>482</v>
      </c>
      <c r="I102" s="4" t="s">
        <v>2033</v>
      </c>
      <c r="J102" s="4" t="s">
        <v>100</v>
      </c>
      <c r="K102" s="4" t="s">
        <v>877</v>
      </c>
    </row>
    <row r="103" spans="1:11">
      <c r="A103" s="4" t="s">
        <v>2418</v>
      </c>
      <c r="B103" s="4" t="s">
        <v>1162</v>
      </c>
      <c r="C103" s="4">
        <v>6</v>
      </c>
      <c r="D103" s="4" t="s">
        <v>1271</v>
      </c>
      <c r="E103" s="4" t="s">
        <v>1166</v>
      </c>
      <c r="F103" s="4">
        <v>1</v>
      </c>
      <c r="G103" s="4" t="s">
        <v>1749</v>
      </c>
      <c r="H103" s="4" t="s">
        <v>483</v>
      </c>
      <c r="I103" s="4" t="s">
        <v>2034</v>
      </c>
      <c r="J103" s="4" t="s">
        <v>101</v>
      </c>
      <c r="K103" s="4" t="s">
        <v>878</v>
      </c>
    </row>
    <row r="104" spans="1:11">
      <c r="A104" s="4" t="s">
        <v>2419</v>
      </c>
      <c r="B104" s="4" t="s">
        <v>1162</v>
      </c>
      <c r="C104" s="4">
        <v>7</v>
      </c>
      <c r="D104" s="4" t="s">
        <v>1272</v>
      </c>
      <c r="E104" s="4" t="s">
        <v>1167</v>
      </c>
      <c r="F104" s="4">
        <v>1</v>
      </c>
      <c r="G104" s="4" t="s">
        <v>1750</v>
      </c>
      <c r="H104" s="4" t="s">
        <v>484</v>
      </c>
      <c r="I104" s="4" t="s">
        <v>2035</v>
      </c>
      <c r="J104" s="4" t="s">
        <v>102</v>
      </c>
      <c r="K104" s="4" t="s">
        <v>879</v>
      </c>
    </row>
    <row r="105" spans="1:11">
      <c r="A105" s="4" t="s">
        <v>2420</v>
      </c>
      <c r="B105" s="4" t="s">
        <v>1162</v>
      </c>
      <c r="C105" s="4">
        <v>8</v>
      </c>
      <c r="D105" s="4" t="s">
        <v>1273</v>
      </c>
      <c r="E105" s="4" t="s">
        <v>1168</v>
      </c>
      <c r="F105" s="4">
        <v>1</v>
      </c>
      <c r="G105" s="4" t="s">
        <v>1751</v>
      </c>
      <c r="H105" s="4" t="s">
        <v>485</v>
      </c>
      <c r="I105" s="4" t="s">
        <v>2036</v>
      </c>
      <c r="J105" s="4" t="s">
        <v>103</v>
      </c>
      <c r="K105" s="4" t="s">
        <v>880</v>
      </c>
    </row>
    <row r="106" spans="1:11">
      <c r="A106" s="4" t="s">
        <v>2421</v>
      </c>
      <c r="B106" s="4" t="s">
        <v>1162</v>
      </c>
      <c r="C106" s="4">
        <v>9</v>
      </c>
      <c r="D106" s="4" t="s">
        <v>1274</v>
      </c>
      <c r="E106" s="4" t="s">
        <v>1161</v>
      </c>
      <c r="F106" s="4">
        <v>2</v>
      </c>
      <c r="G106" s="4" t="s">
        <v>1752</v>
      </c>
      <c r="H106" s="4" t="s">
        <v>486</v>
      </c>
      <c r="I106" s="4" t="s">
        <v>2037</v>
      </c>
      <c r="J106" s="4" t="s">
        <v>104</v>
      </c>
      <c r="K106" s="4" t="s">
        <v>881</v>
      </c>
    </row>
    <row r="107" spans="1:11">
      <c r="A107" s="4" t="s">
        <v>2422</v>
      </c>
      <c r="B107" s="4" t="s">
        <v>1162</v>
      </c>
      <c r="C107" s="4">
        <v>10</v>
      </c>
      <c r="D107" s="4" t="s">
        <v>1275</v>
      </c>
      <c r="E107" s="4" t="s">
        <v>1162</v>
      </c>
      <c r="F107" s="4">
        <v>2</v>
      </c>
      <c r="G107" s="4" t="s">
        <v>1753</v>
      </c>
      <c r="H107" s="4" t="s">
        <v>487</v>
      </c>
      <c r="I107" s="4" t="s">
        <v>2038</v>
      </c>
      <c r="J107" s="4" t="s">
        <v>105</v>
      </c>
      <c r="K107" s="4" t="s">
        <v>882</v>
      </c>
    </row>
    <row r="108" spans="1:11">
      <c r="A108" s="4" t="s">
        <v>2423</v>
      </c>
      <c r="B108" s="4" t="s">
        <v>1162</v>
      </c>
      <c r="C108" s="4">
        <v>11</v>
      </c>
      <c r="D108" s="4" t="s">
        <v>1276</v>
      </c>
      <c r="E108" s="4" t="s">
        <v>1163</v>
      </c>
      <c r="F108" s="4">
        <v>2</v>
      </c>
      <c r="G108" s="4" t="s">
        <v>1754</v>
      </c>
      <c r="H108" s="4" t="s">
        <v>488</v>
      </c>
      <c r="I108" s="4" t="s">
        <v>2039</v>
      </c>
      <c r="J108" s="4" t="s">
        <v>106</v>
      </c>
      <c r="K108" s="4" t="s">
        <v>883</v>
      </c>
    </row>
    <row r="109" spans="1:11">
      <c r="A109" s="4" t="s">
        <v>2424</v>
      </c>
      <c r="B109" s="4" t="s">
        <v>1162</v>
      </c>
      <c r="C109" s="4">
        <v>12</v>
      </c>
      <c r="D109" s="4" t="s">
        <v>1277</v>
      </c>
      <c r="E109" s="4" t="s">
        <v>1164</v>
      </c>
      <c r="F109" s="4">
        <v>2</v>
      </c>
      <c r="G109" s="4" t="s">
        <v>1755</v>
      </c>
      <c r="H109" s="4" t="s">
        <v>489</v>
      </c>
      <c r="I109" s="4" t="s">
        <v>2040</v>
      </c>
      <c r="J109" s="4" t="s">
        <v>107</v>
      </c>
      <c r="K109" s="4" t="s">
        <v>884</v>
      </c>
    </row>
    <row r="110" spans="1:11">
      <c r="A110" s="4" t="s">
        <v>2425</v>
      </c>
      <c r="B110" s="4" t="s">
        <v>1162</v>
      </c>
      <c r="C110" s="4">
        <v>13</v>
      </c>
      <c r="D110" s="4" t="s">
        <v>1278</v>
      </c>
      <c r="E110" s="4" t="s">
        <v>1165</v>
      </c>
      <c r="F110" s="4">
        <v>2</v>
      </c>
      <c r="G110" s="4" t="s">
        <v>1756</v>
      </c>
      <c r="H110" s="4" t="s">
        <v>490</v>
      </c>
      <c r="I110" s="4" t="s">
        <v>2041</v>
      </c>
      <c r="J110" s="4" t="s">
        <v>108</v>
      </c>
      <c r="K110" s="4" t="s">
        <v>885</v>
      </c>
    </row>
    <row r="111" spans="1:11">
      <c r="A111" s="4" t="s">
        <v>2426</v>
      </c>
      <c r="B111" s="4" t="s">
        <v>1162</v>
      </c>
      <c r="C111" s="4">
        <v>14</v>
      </c>
      <c r="D111" s="4" t="s">
        <v>1279</v>
      </c>
      <c r="E111" s="4" t="s">
        <v>1166</v>
      </c>
      <c r="F111" s="4">
        <v>2</v>
      </c>
      <c r="G111" s="4" t="s">
        <v>1757</v>
      </c>
      <c r="H111" s="4" t="s">
        <v>491</v>
      </c>
      <c r="I111" s="4" t="s">
        <v>2042</v>
      </c>
      <c r="J111" s="4" t="s">
        <v>109</v>
      </c>
      <c r="K111" s="4" t="s">
        <v>886</v>
      </c>
    </row>
    <row r="112" spans="1:11">
      <c r="A112" s="4" t="s">
        <v>2427</v>
      </c>
      <c r="B112" s="4" t="s">
        <v>1162</v>
      </c>
      <c r="C112" s="4">
        <v>15</v>
      </c>
      <c r="D112" s="4" t="s">
        <v>1280</v>
      </c>
      <c r="E112" s="4" t="s">
        <v>1167</v>
      </c>
      <c r="F112" s="4">
        <v>2</v>
      </c>
      <c r="G112" s="4" t="s">
        <v>1758</v>
      </c>
      <c r="H112" s="4" t="s">
        <v>492</v>
      </c>
      <c r="I112" s="4" t="s">
        <v>2043</v>
      </c>
      <c r="J112" s="4" t="s">
        <v>110</v>
      </c>
      <c r="K112" s="4" t="s">
        <v>887</v>
      </c>
    </row>
    <row r="113" spans="1:11">
      <c r="A113" s="4" t="s">
        <v>2428</v>
      </c>
      <c r="B113" s="4" t="s">
        <v>1162</v>
      </c>
      <c r="C113" s="4">
        <v>16</v>
      </c>
      <c r="D113" s="4" t="s">
        <v>1281</v>
      </c>
      <c r="E113" s="4" t="s">
        <v>1168</v>
      </c>
      <c r="F113" s="4">
        <v>2</v>
      </c>
      <c r="G113" s="4" t="s">
        <v>1759</v>
      </c>
      <c r="H113" s="4" t="s">
        <v>493</v>
      </c>
      <c r="I113" s="4" t="s">
        <v>2044</v>
      </c>
      <c r="J113" s="4" t="s">
        <v>111</v>
      </c>
      <c r="K113" s="4" t="s">
        <v>888</v>
      </c>
    </row>
    <row r="114" spans="1:11">
      <c r="A114" s="4" t="s">
        <v>2429</v>
      </c>
      <c r="B114" s="4" t="s">
        <v>1162</v>
      </c>
      <c r="C114" s="4">
        <v>17</v>
      </c>
      <c r="D114" s="4" t="s">
        <v>1282</v>
      </c>
      <c r="E114" s="4" t="s">
        <v>1161</v>
      </c>
      <c r="F114" s="4">
        <v>3</v>
      </c>
      <c r="G114" s="4" t="s">
        <v>1760</v>
      </c>
      <c r="H114" s="4" t="s">
        <v>494</v>
      </c>
      <c r="I114" s="4" t="s">
        <v>2045</v>
      </c>
      <c r="J114" s="4" t="s">
        <v>112</v>
      </c>
      <c r="K114" s="4" t="s">
        <v>889</v>
      </c>
    </row>
    <row r="115" spans="1:11">
      <c r="A115" s="4" t="s">
        <v>2430</v>
      </c>
      <c r="B115" s="4" t="s">
        <v>1162</v>
      </c>
      <c r="C115" s="4">
        <v>18</v>
      </c>
      <c r="D115" s="4" t="s">
        <v>1283</v>
      </c>
      <c r="E115" s="4" t="s">
        <v>1162</v>
      </c>
      <c r="F115" s="4">
        <v>3</v>
      </c>
      <c r="G115" s="4" t="s">
        <v>1761</v>
      </c>
      <c r="H115" s="4" t="s">
        <v>495</v>
      </c>
      <c r="I115" s="4" t="s">
        <v>2046</v>
      </c>
      <c r="J115" s="4" t="s">
        <v>113</v>
      </c>
      <c r="K115" s="4" t="s">
        <v>890</v>
      </c>
    </row>
    <row r="116" spans="1:11">
      <c r="A116" s="4" t="s">
        <v>2431</v>
      </c>
      <c r="B116" s="4" t="s">
        <v>1162</v>
      </c>
      <c r="C116" s="4">
        <v>19</v>
      </c>
      <c r="D116" s="4" t="s">
        <v>1284</v>
      </c>
      <c r="E116" s="4" t="s">
        <v>1163</v>
      </c>
      <c r="F116" s="4">
        <v>3</v>
      </c>
      <c r="G116" s="4" t="s">
        <v>1762</v>
      </c>
      <c r="H116" s="4" t="s">
        <v>496</v>
      </c>
      <c r="I116" s="4" t="s">
        <v>2047</v>
      </c>
      <c r="J116" s="4" t="s">
        <v>114</v>
      </c>
      <c r="K116" s="4" t="s">
        <v>891</v>
      </c>
    </row>
    <row r="117" spans="1:11">
      <c r="A117" s="4" t="s">
        <v>2432</v>
      </c>
      <c r="B117" s="4" t="s">
        <v>1162</v>
      </c>
      <c r="C117" s="4">
        <v>20</v>
      </c>
      <c r="D117" s="4" t="s">
        <v>1285</v>
      </c>
      <c r="E117" s="4" t="s">
        <v>1164</v>
      </c>
      <c r="F117" s="4">
        <v>3</v>
      </c>
      <c r="G117" s="4" t="s">
        <v>1763</v>
      </c>
      <c r="H117" s="4" t="s">
        <v>497</v>
      </c>
      <c r="I117" s="4" t="s">
        <v>2048</v>
      </c>
      <c r="J117" s="4" t="s">
        <v>115</v>
      </c>
      <c r="K117" s="4" t="s">
        <v>892</v>
      </c>
    </row>
    <row r="118" spans="1:11">
      <c r="A118" s="4" t="s">
        <v>2433</v>
      </c>
      <c r="B118" s="4" t="s">
        <v>1162</v>
      </c>
      <c r="C118" s="4">
        <v>21</v>
      </c>
      <c r="D118" s="4" t="s">
        <v>1286</v>
      </c>
      <c r="E118" s="4" t="s">
        <v>1165</v>
      </c>
      <c r="F118" s="4">
        <v>3</v>
      </c>
      <c r="G118" s="4" t="s">
        <v>1764</v>
      </c>
      <c r="H118" s="4" t="s">
        <v>498</v>
      </c>
      <c r="I118" s="4" t="s">
        <v>2049</v>
      </c>
      <c r="J118" s="4" t="s">
        <v>116</v>
      </c>
      <c r="K118" s="4" t="s">
        <v>893</v>
      </c>
    </row>
    <row r="119" spans="1:11">
      <c r="A119" s="4" t="s">
        <v>2434</v>
      </c>
      <c r="B119" s="4" t="s">
        <v>1162</v>
      </c>
      <c r="C119" s="4">
        <v>22</v>
      </c>
      <c r="D119" s="4" t="s">
        <v>1287</v>
      </c>
      <c r="E119" s="4" t="s">
        <v>1166</v>
      </c>
      <c r="F119" s="4">
        <v>3</v>
      </c>
      <c r="G119" s="4" t="s">
        <v>1765</v>
      </c>
      <c r="H119" s="4" t="s">
        <v>499</v>
      </c>
      <c r="I119" s="4" t="s">
        <v>2050</v>
      </c>
      <c r="J119" s="4" t="s">
        <v>117</v>
      </c>
      <c r="K119" s="4" t="s">
        <v>894</v>
      </c>
    </row>
    <row r="120" spans="1:11">
      <c r="A120" s="4" t="s">
        <v>2435</v>
      </c>
      <c r="B120" s="4" t="s">
        <v>1162</v>
      </c>
      <c r="C120" s="4">
        <v>23</v>
      </c>
      <c r="D120" s="4" t="s">
        <v>1288</v>
      </c>
      <c r="E120" s="4" t="s">
        <v>1167</v>
      </c>
      <c r="F120" s="4">
        <v>3</v>
      </c>
      <c r="G120" s="4" t="s">
        <v>1766</v>
      </c>
      <c r="H120" s="4" t="s">
        <v>500</v>
      </c>
      <c r="I120" s="4" t="s">
        <v>2051</v>
      </c>
      <c r="J120" s="4" t="s">
        <v>118</v>
      </c>
      <c r="K120" s="4" t="s">
        <v>895</v>
      </c>
    </row>
    <row r="121" spans="1:11">
      <c r="A121" s="4" t="s">
        <v>2436</v>
      </c>
      <c r="B121" s="4" t="s">
        <v>1162</v>
      </c>
      <c r="C121" s="4">
        <v>24</v>
      </c>
      <c r="D121" s="4" t="s">
        <v>1289</v>
      </c>
      <c r="E121" s="4" t="s">
        <v>1168</v>
      </c>
      <c r="F121" s="4">
        <v>3</v>
      </c>
      <c r="G121" s="4" t="s">
        <v>1767</v>
      </c>
      <c r="H121" s="4" t="s">
        <v>501</v>
      </c>
      <c r="I121" s="4" t="s">
        <v>2052</v>
      </c>
      <c r="J121" s="4" t="s">
        <v>119</v>
      </c>
      <c r="K121" s="4" t="s">
        <v>896</v>
      </c>
    </row>
    <row r="122" spans="1:11">
      <c r="A122" s="4" t="s">
        <v>2437</v>
      </c>
      <c r="B122" s="4" t="s">
        <v>1162</v>
      </c>
      <c r="C122" s="4">
        <v>25</v>
      </c>
      <c r="D122" s="4" t="s">
        <v>1290</v>
      </c>
      <c r="E122" s="4" t="s">
        <v>1161</v>
      </c>
      <c r="F122" s="4">
        <v>4</v>
      </c>
      <c r="G122" s="4" t="s">
        <v>1768</v>
      </c>
      <c r="H122" s="4" t="s">
        <v>502</v>
      </c>
      <c r="I122" s="4" t="s">
        <v>2053</v>
      </c>
      <c r="J122" s="4" t="s">
        <v>120</v>
      </c>
      <c r="K122" s="4" t="s">
        <v>897</v>
      </c>
    </row>
    <row r="123" spans="1:11">
      <c r="A123" s="4" t="s">
        <v>2438</v>
      </c>
      <c r="B123" s="4" t="s">
        <v>1162</v>
      </c>
      <c r="C123" s="4">
        <v>26</v>
      </c>
      <c r="D123" s="4" t="s">
        <v>1291</v>
      </c>
      <c r="E123" s="4" t="s">
        <v>1162</v>
      </c>
      <c r="F123" s="4">
        <v>4</v>
      </c>
      <c r="G123" s="4" t="s">
        <v>1769</v>
      </c>
      <c r="H123" s="4" t="s">
        <v>503</v>
      </c>
      <c r="I123" s="4" t="s">
        <v>2054</v>
      </c>
      <c r="J123" s="4" t="s">
        <v>121</v>
      </c>
      <c r="K123" s="4" t="s">
        <v>898</v>
      </c>
    </row>
    <row r="124" spans="1:11">
      <c r="A124" s="4" t="s">
        <v>2439</v>
      </c>
      <c r="B124" s="4" t="s">
        <v>1162</v>
      </c>
      <c r="C124" s="4">
        <v>27</v>
      </c>
      <c r="D124" s="4" t="s">
        <v>1292</v>
      </c>
      <c r="E124" s="4" t="s">
        <v>1163</v>
      </c>
      <c r="F124" s="4">
        <v>4</v>
      </c>
      <c r="G124" s="4" t="s">
        <v>1770</v>
      </c>
      <c r="H124" s="4" t="s">
        <v>504</v>
      </c>
      <c r="I124" s="4" t="s">
        <v>2055</v>
      </c>
      <c r="J124" s="4" t="s">
        <v>122</v>
      </c>
      <c r="K124" s="4" t="s">
        <v>899</v>
      </c>
    </row>
    <row r="125" spans="1:11">
      <c r="A125" s="4" t="s">
        <v>2440</v>
      </c>
      <c r="B125" s="4" t="s">
        <v>1162</v>
      </c>
      <c r="C125" s="4">
        <v>28</v>
      </c>
      <c r="D125" s="4" t="s">
        <v>1293</v>
      </c>
      <c r="E125" s="4" t="s">
        <v>1164</v>
      </c>
      <c r="F125" s="4">
        <v>4</v>
      </c>
      <c r="G125" s="4" t="s">
        <v>1771</v>
      </c>
      <c r="H125" s="4" t="s">
        <v>505</v>
      </c>
      <c r="I125" s="4" t="s">
        <v>2056</v>
      </c>
      <c r="J125" s="4" t="s">
        <v>123</v>
      </c>
      <c r="K125" s="4" t="s">
        <v>900</v>
      </c>
    </row>
    <row r="126" spans="1:11">
      <c r="A126" s="4" t="s">
        <v>2441</v>
      </c>
      <c r="B126" s="4" t="s">
        <v>1162</v>
      </c>
      <c r="C126" s="4">
        <v>29</v>
      </c>
      <c r="D126" s="4" t="s">
        <v>1294</v>
      </c>
      <c r="E126" s="4" t="s">
        <v>1165</v>
      </c>
      <c r="F126" s="4">
        <v>4</v>
      </c>
      <c r="G126" s="4" t="s">
        <v>1772</v>
      </c>
      <c r="H126" s="4" t="s">
        <v>506</v>
      </c>
      <c r="I126" s="4" t="s">
        <v>2057</v>
      </c>
      <c r="J126" s="4" t="s">
        <v>124</v>
      </c>
      <c r="K126" s="4" t="s">
        <v>901</v>
      </c>
    </row>
    <row r="127" spans="1:11">
      <c r="A127" s="4" t="s">
        <v>2442</v>
      </c>
      <c r="B127" s="4" t="s">
        <v>1162</v>
      </c>
      <c r="C127" s="4">
        <v>30</v>
      </c>
      <c r="D127" s="4" t="s">
        <v>1295</v>
      </c>
      <c r="E127" s="4" t="s">
        <v>1166</v>
      </c>
      <c r="F127" s="4">
        <v>4</v>
      </c>
      <c r="G127" s="4" t="s">
        <v>1773</v>
      </c>
      <c r="H127" s="4" t="s">
        <v>507</v>
      </c>
      <c r="I127" s="4" t="s">
        <v>2058</v>
      </c>
      <c r="J127" s="4" t="s">
        <v>125</v>
      </c>
      <c r="K127" s="4" t="s">
        <v>902</v>
      </c>
    </row>
    <row r="128" spans="1:11">
      <c r="A128" s="4" t="s">
        <v>2443</v>
      </c>
      <c r="B128" s="4" t="s">
        <v>1162</v>
      </c>
      <c r="C128" s="4">
        <v>31</v>
      </c>
      <c r="D128" s="4" t="s">
        <v>1296</v>
      </c>
      <c r="E128" s="4" t="s">
        <v>1167</v>
      </c>
      <c r="F128" s="4">
        <v>4</v>
      </c>
      <c r="G128" s="4" t="s">
        <v>1774</v>
      </c>
      <c r="H128" s="4" t="s">
        <v>508</v>
      </c>
      <c r="I128" s="4" t="s">
        <v>2059</v>
      </c>
      <c r="J128" s="4" t="s">
        <v>126</v>
      </c>
      <c r="K128" s="4" t="s">
        <v>903</v>
      </c>
    </row>
    <row r="129" spans="1:11">
      <c r="A129" s="4" t="s">
        <v>2444</v>
      </c>
      <c r="B129" s="4" t="s">
        <v>1162</v>
      </c>
      <c r="C129" s="4">
        <v>32</v>
      </c>
      <c r="D129" s="4" t="s">
        <v>1297</v>
      </c>
      <c r="E129" s="4" t="s">
        <v>1168</v>
      </c>
      <c r="F129" s="4">
        <v>4</v>
      </c>
      <c r="G129" s="4" t="s">
        <v>1775</v>
      </c>
      <c r="H129" s="4" t="s">
        <v>509</v>
      </c>
      <c r="I129" s="4" t="s">
        <v>2060</v>
      </c>
      <c r="J129" s="4" t="s">
        <v>127</v>
      </c>
      <c r="K129" s="4" t="s">
        <v>904</v>
      </c>
    </row>
    <row r="130" spans="1:11">
      <c r="A130" s="4" t="s">
        <v>2445</v>
      </c>
      <c r="B130" s="4" t="s">
        <v>1162</v>
      </c>
      <c r="C130" s="4">
        <v>33</v>
      </c>
      <c r="D130" s="4" t="s">
        <v>1298</v>
      </c>
      <c r="E130" s="4" t="s">
        <v>1161</v>
      </c>
      <c r="F130" s="4">
        <v>5</v>
      </c>
      <c r="G130" s="4" t="s">
        <v>1776</v>
      </c>
      <c r="H130" s="4" t="s">
        <v>510</v>
      </c>
      <c r="I130" s="4" t="s">
        <v>2061</v>
      </c>
      <c r="J130" s="4" t="s">
        <v>128</v>
      </c>
      <c r="K130" s="4" t="s">
        <v>905</v>
      </c>
    </row>
    <row r="131" spans="1:11">
      <c r="A131" s="4" t="s">
        <v>2446</v>
      </c>
      <c r="B131" s="4" t="s">
        <v>1162</v>
      </c>
      <c r="C131" s="4">
        <v>34</v>
      </c>
      <c r="D131" s="4" t="s">
        <v>1299</v>
      </c>
      <c r="E131" s="4" t="s">
        <v>1162</v>
      </c>
      <c r="F131" s="4">
        <v>5</v>
      </c>
      <c r="G131" s="4" t="s">
        <v>1777</v>
      </c>
      <c r="H131" s="4" t="s">
        <v>511</v>
      </c>
      <c r="I131" s="4" t="s">
        <v>2062</v>
      </c>
      <c r="J131" s="4" t="s">
        <v>129</v>
      </c>
      <c r="K131" s="4" t="s">
        <v>906</v>
      </c>
    </row>
    <row r="132" spans="1:11">
      <c r="A132" s="4" t="s">
        <v>2447</v>
      </c>
      <c r="B132" s="4" t="s">
        <v>1162</v>
      </c>
      <c r="C132" s="4">
        <v>35</v>
      </c>
      <c r="D132" s="4" t="s">
        <v>1300</v>
      </c>
      <c r="E132" s="4" t="s">
        <v>1163</v>
      </c>
      <c r="F132" s="4">
        <v>5</v>
      </c>
      <c r="G132" s="4" t="s">
        <v>1778</v>
      </c>
      <c r="H132" s="4" t="s">
        <v>512</v>
      </c>
      <c r="I132" s="4" t="s">
        <v>2063</v>
      </c>
      <c r="J132" s="4" t="s">
        <v>130</v>
      </c>
      <c r="K132" s="4" t="s">
        <v>907</v>
      </c>
    </row>
    <row r="133" spans="1:11">
      <c r="A133" s="4" t="s">
        <v>2448</v>
      </c>
      <c r="B133" s="4" t="s">
        <v>1162</v>
      </c>
      <c r="C133" s="4">
        <v>36</v>
      </c>
      <c r="D133" s="4" t="s">
        <v>1301</v>
      </c>
      <c r="E133" s="4" t="s">
        <v>1164</v>
      </c>
      <c r="F133" s="4">
        <v>5</v>
      </c>
      <c r="G133" s="4" t="s">
        <v>1779</v>
      </c>
      <c r="H133" s="4" t="s">
        <v>513</v>
      </c>
      <c r="I133" s="4" t="s">
        <v>2064</v>
      </c>
      <c r="J133" s="4" t="s">
        <v>131</v>
      </c>
      <c r="K133" s="4" t="s">
        <v>908</v>
      </c>
    </row>
    <row r="134" spans="1:11">
      <c r="A134" s="4" t="s">
        <v>2449</v>
      </c>
      <c r="B134" s="4" t="s">
        <v>1162</v>
      </c>
      <c r="C134" s="4">
        <v>37</v>
      </c>
      <c r="D134" s="4" t="s">
        <v>1302</v>
      </c>
      <c r="E134" s="4" t="s">
        <v>1165</v>
      </c>
      <c r="F134" s="4">
        <v>5</v>
      </c>
      <c r="G134" s="4" t="s">
        <v>1780</v>
      </c>
      <c r="H134" s="4" t="s">
        <v>514</v>
      </c>
      <c r="I134" s="4" t="s">
        <v>2065</v>
      </c>
      <c r="J134" s="4" t="s">
        <v>132</v>
      </c>
      <c r="K134" s="4" t="s">
        <v>909</v>
      </c>
    </row>
    <row r="135" spans="1:11">
      <c r="A135" s="4" t="s">
        <v>2450</v>
      </c>
      <c r="B135" s="4" t="s">
        <v>1162</v>
      </c>
      <c r="C135" s="4">
        <v>38</v>
      </c>
      <c r="D135" s="4" t="s">
        <v>1303</v>
      </c>
      <c r="E135" s="4" t="s">
        <v>1166</v>
      </c>
      <c r="F135" s="4">
        <v>5</v>
      </c>
      <c r="G135" s="4" t="s">
        <v>1781</v>
      </c>
      <c r="H135" s="4" t="s">
        <v>515</v>
      </c>
      <c r="I135" s="4" t="s">
        <v>2066</v>
      </c>
      <c r="J135" s="4" t="s">
        <v>133</v>
      </c>
      <c r="K135" s="4" t="s">
        <v>910</v>
      </c>
    </row>
    <row r="136" spans="1:11">
      <c r="A136" s="4" t="s">
        <v>2451</v>
      </c>
      <c r="B136" s="4" t="s">
        <v>1162</v>
      </c>
      <c r="C136" s="4">
        <v>39</v>
      </c>
      <c r="D136" s="4" t="s">
        <v>1304</v>
      </c>
      <c r="E136" s="4" t="s">
        <v>1167</v>
      </c>
      <c r="F136" s="4">
        <v>5</v>
      </c>
      <c r="G136" s="4" t="s">
        <v>1782</v>
      </c>
      <c r="H136" s="4" t="s">
        <v>516</v>
      </c>
      <c r="I136" s="4" t="s">
        <v>2067</v>
      </c>
      <c r="J136" s="4" t="s">
        <v>134</v>
      </c>
      <c r="K136" s="4" t="s">
        <v>911</v>
      </c>
    </row>
    <row r="137" spans="1:11">
      <c r="A137" s="4" t="s">
        <v>2452</v>
      </c>
      <c r="B137" s="4" t="s">
        <v>1162</v>
      </c>
      <c r="C137" s="4">
        <v>40</v>
      </c>
      <c r="D137" s="4" t="s">
        <v>1305</v>
      </c>
      <c r="E137" s="4" t="s">
        <v>1168</v>
      </c>
      <c r="F137" s="4">
        <v>5</v>
      </c>
      <c r="G137" s="4" t="s">
        <v>1783</v>
      </c>
      <c r="H137" s="4" t="s">
        <v>517</v>
      </c>
      <c r="I137" s="4" t="s">
        <v>2068</v>
      </c>
      <c r="J137" s="4" t="s">
        <v>135</v>
      </c>
      <c r="K137" s="4" t="s">
        <v>912</v>
      </c>
    </row>
    <row r="138" spans="1:11">
      <c r="A138" s="4" t="s">
        <v>2453</v>
      </c>
      <c r="B138" s="4" t="s">
        <v>1162</v>
      </c>
      <c r="C138" s="4">
        <v>41</v>
      </c>
      <c r="D138" s="4" t="s">
        <v>1306</v>
      </c>
      <c r="E138" s="4" t="s">
        <v>1161</v>
      </c>
      <c r="F138" s="4">
        <v>6</v>
      </c>
      <c r="G138" s="4" t="s">
        <v>1784</v>
      </c>
      <c r="H138" s="4" t="s">
        <v>518</v>
      </c>
      <c r="I138" s="4" t="s">
        <v>2069</v>
      </c>
      <c r="J138" s="4" t="s">
        <v>136</v>
      </c>
      <c r="K138" s="4" t="s">
        <v>913</v>
      </c>
    </row>
    <row r="139" spans="1:11">
      <c r="A139" s="4" t="s">
        <v>2454</v>
      </c>
      <c r="B139" s="4" t="s">
        <v>1162</v>
      </c>
      <c r="C139" s="4">
        <v>42</v>
      </c>
      <c r="D139" s="4" t="s">
        <v>1307</v>
      </c>
      <c r="E139" s="4" t="s">
        <v>1162</v>
      </c>
      <c r="F139" s="4">
        <v>6</v>
      </c>
      <c r="G139" s="4" t="s">
        <v>1785</v>
      </c>
      <c r="H139" s="4" t="s">
        <v>519</v>
      </c>
      <c r="I139" s="4" t="s">
        <v>2070</v>
      </c>
      <c r="J139" s="4" t="s">
        <v>137</v>
      </c>
      <c r="K139" s="4" t="s">
        <v>914</v>
      </c>
    </row>
    <row r="140" spans="1:11">
      <c r="A140" s="4" t="s">
        <v>2455</v>
      </c>
      <c r="B140" s="4" t="s">
        <v>1162</v>
      </c>
      <c r="C140" s="4">
        <v>43</v>
      </c>
      <c r="D140" s="4" t="s">
        <v>1308</v>
      </c>
      <c r="E140" s="4" t="s">
        <v>1163</v>
      </c>
      <c r="F140" s="4">
        <v>6</v>
      </c>
      <c r="G140" s="4" t="s">
        <v>1786</v>
      </c>
      <c r="H140" s="4" t="s">
        <v>764</v>
      </c>
      <c r="I140" s="4" t="s">
        <v>2071</v>
      </c>
      <c r="J140" s="4" t="s">
        <v>765</v>
      </c>
      <c r="K140" s="4" t="s">
        <v>915</v>
      </c>
    </row>
    <row r="141" spans="1:11">
      <c r="A141" s="4" t="s">
        <v>2456</v>
      </c>
      <c r="B141" s="4" t="s">
        <v>1162</v>
      </c>
      <c r="C141" s="4">
        <v>44</v>
      </c>
      <c r="D141" s="4" t="s">
        <v>1309</v>
      </c>
      <c r="E141" s="4" t="s">
        <v>1164</v>
      </c>
      <c r="F141" s="4">
        <v>6</v>
      </c>
      <c r="G141" s="4" t="s">
        <v>1787</v>
      </c>
      <c r="H141" s="4" t="s">
        <v>520</v>
      </c>
      <c r="I141" s="4" t="s">
        <v>2072</v>
      </c>
      <c r="J141" s="4" t="s">
        <v>138</v>
      </c>
      <c r="K141" s="4" t="s">
        <v>916</v>
      </c>
    </row>
    <row r="142" spans="1:11">
      <c r="A142" s="4" t="s">
        <v>2457</v>
      </c>
      <c r="B142" s="4" t="s">
        <v>1162</v>
      </c>
      <c r="C142" s="4">
        <v>45</v>
      </c>
      <c r="D142" s="4" t="s">
        <v>1310</v>
      </c>
      <c r="E142" s="4" t="s">
        <v>1165</v>
      </c>
      <c r="F142" s="4">
        <v>6</v>
      </c>
      <c r="G142" s="4" t="s">
        <v>1788</v>
      </c>
      <c r="H142" s="4" t="s">
        <v>521</v>
      </c>
      <c r="I142" s="4" t="s">
        <v>2073</v>
      </c>
      <c r="J142" s="4" t="s">
        <v>139</v>
      </c>
      <c r="K142" s="4" t="s">
        <v>917</v>
      </c>
    </row>
    <row r="143" spans="1:11">
      <c r="A143" s="4" t="s">
        <v>2458</v>
      </c>
      <c r="B143" s="4" t="s">
        <v>1162</v>
      </c>
      <c r="C143" s="4">
        <v>46</v>
      </c>
      <c r="D143" s="4" t="s">
        <v>1311</v>
      </c>
      <c r="E143" s="4" t="s">
        <v>1166</v>
      </c>
      <c r="F143" s="4">
        <v>6</v>
      </c>
      <c r="G143" s="4" t="s">
        <v>1789</v>
      </c>
      <c r="H143" s="4" t="s">
        <v>522</v>
      </c>
      <c r="I143" s="4" t="s">
        <v>2074</v>
      </c>
      <c r="J143" s="4" t="s">
        <v>140</v>
      </c>
      <c r="K143" s="4" t="s">
        <v>918</v>
      </c>
    </row>
    <row r="144" spans="1:11">
      <c r="A144" s="4" t="s">
        <v>2459</v>
      </c>
      <c r="B144" s="4" t="s">
        <v>1162</v>
      </c>
      <c r="C144" s="4">
        <v>47</v>
      </c>
      <c r="D144" s="4" t="s">
        <v>1312</v>
      </c>
      <c r="E144" s="4" t="s">
        <v>1167</v>
      </c>
      <c r="F144" s="4">
        <v>6</v>
      </c>
      <c r="G144" s="4" t="s">
        <v>1790</v>
      </c>
      <c r="H144" s="4" t="s">
        <v>523</v>
      </c>
      <c r="I144" s="4" t="s">
        <v>2075</v>
      </c>
      <c r="J144" s="4" t="s">
        <v>141</v>
      </c>
      <c r="K144" s="4" t="s">
        <v>919</v>
      </c>
    </row>
    <row r="145" spans="1:11">
      <c r="A145" s="4" t="s">
        <v>2460</v>
      </c>
      <c r="B145" s="4" t="s">
        <v>1162</v>
      </c>
      <c r="C145" s="4">
        <v>48</v>
      </c>
      <c r="D145" s="4" t="s">
        <v>1313</v>
      </c>
      <c r="E145" s="4" t="s">
        <v>1168</v>
      </c>
      <c r="F145" s="4">
        <v>6</v>
      </c>
      <c r="G145" s="4" t="s">
        <v>1791</v>
      </c>
      <c r="H145" s="4" t="s">
        <v>524</v>
      </c>
      <c r="I145" s="4" t="s">
        <v>2076</v>
      </c>
      <c r="J145" s="4" t="s">
        <v>142</v>
      </c>
      <c r="K145" s="4" t="s">
        <v>920</v>
      </c>
    </row>
    <row r="146" spans="1:11">
      <c r="A146" s="4" t="s">
        <v>2461</v>
      </c>
      <c r="B146" s="4" t="s">
        <v>1162</v>
      </c>
      <c r="C146" s="4">
        <v>49</v>
      </c>
      <c r="D146" s="4" t="s">
        <v>1314</v>
      </c>
      <c r="E146" s="4" t="s">
        <v>1161</v>
      </c>
      <c r="F146" s="4">
        <v>7</v>
      </c>
      <c r="G146" s="4" t="s">
        <v>1792</v>
      </c>
      <c r="H146" s="4" t="s">
        <v>525</v>
      </c>
      <c r="I146" s="4" t="s">
        <v>2077</v>
      </c>
      <c r="J146" s="4" t="s">
        <v>143</v>
      </c>
      <c r="K146" s="4" t="s">
        <v>921</v>
      </c>
    </row>
    <row r="147" spans="1:11">
      <c r="A147" s="4" t="s">
        <v>2462</v>
      </c>
      <c r="B147" s="4" t="s">
        <v>1162</v>
      </c>
      <c r="C147" s="4">
        <v>50</v>
      </c>
      <c r="D147" s="4" t="s">
        <v>1315</v>
      </c>
      <c r="E147" s="4" t="s">
        <v>1162</v>
      </c>
      <c r="F147" s="4">
        <v>7</v>
      </c>
      <c r="G147" s="4" t="s">
        <v>1793</v>
      </c>
      <c r="H147" s="4" t="s">
        <v>526</v>
      </c>
      <c r="I147" s="4" t="s">
        <v>2078</v>
      </c>
      <c r="J147" s="4" t="s">
        <v>144</v>
      </c>
      <c r="K147" s="4" t="s">
        <v>922</v>
      </c>
    </row>
    <row r="148" spans="1:11">
      <c r="A148" s="4" t="s">
        <v>2463</v>
      </c>
      <c r="B148" s="4" t="s">
        <v>1162</v>
      </c>
      <c r="C148" s="4">
        <v>51</v>
      </c>
      <c r="D148" s="4" t="s">
        <v>1316</v>
      </c>
      <c r="E148" s="4" t="s">
        <v>1163</v>
      </c>
      <c r="F148" s="4">
        <v>7</v>
      </c>
      <c r="G148" s="4" t="s">
        <v>1794</v>
      </c>
      <c r="H148" s="4" t="s">
        <v>527</v>
      </c>
      <c r="I148" s="4" t="s">
        <v>2079</v>
      </c>
      <c r="J148" s="4" t="s">
        <v>145</v>
      </c>
      <c r="K148" s="4" t="s">
        <v>923</v>
      </c>
    </row>
    <row r="149" spans="1:11">
      <c r="A149" s="4" t="s">
        <v>2464</v>
      </c>
      <c r="B149" s="4" t="s">
        <v>1162</v>
      </c>
      <c r="C149" s="4">
        <v>52</v>
      </c>
      <c r="D149" s="4" t="s">
        <v>1317</v>
      </c>
      <c r="E149" s="4" t="s">
        <v>1164</v>
      </c>
      <c r="F149" s="4">
        <v>7</v>
      </c>
      <c r="G149" s="4" t="s">
        <v>1795</v>
      </c>
      <c r="H149" s="4" t="s">
        <v>528</v>
      </c>
      <c r="I149" s="4" t="s">
        <v>2080</v>
      </c>
      <c r="J149" s="4" t="s">
        <v>146</v>
      </c>
      <c r="K149" s="4" t="s">
        <v>924</v>
      </c>
    </row>
    <row r="150" spans="1:11">
      <c r="A150" s="4" t="s">
        <v>2465</v>
      </c>
      <c r="B150" s="4" t="s">
        <v>1162</v>
      </c>
      <c r="C150" s="4">
        <v>53</v>
      </c>
      <c r="D150" s="4" t="s">
        <v>1318</v>
      </c>
      <c r="E150" s="4" t="s">
        <v>1165</v>
      </c>
      <c r="F150" s="4">
        <v>7</v>
      </c>
      <c r="G150" s="4" t="s">
        <v>1796</v>
      </c>
      <c r="H150" s="4" t="s">
        <v>529</v>
      </c>
      <c r="I150" s="4" t="s">
        <v>2081</v>
      </c>
      <c r="J150" s="4" t="s">
        <v>147</v>
      </c>
      <c r="K150" s="4" t="s">
        <v>925</v>
      </c>
    </row>
    <row r="151" spans="1:11">
      <c r="A151" s="4" t="s">
        <v>2466</v>
      </c>
      <c r="B151" s="4" t="s">
        <v>1162</v>
      </c>
      <c r="C151" s="4">
        <v>54</v>
      </c>
      <c r="D151" s="4" t="s">
        <v>1319</v>
      </c>
      <c r="E151" s="4" t="s">
        <v>1166</v>
      </c>
      <c r="F151" s="4">
        <v>7</v>
      </c>
      <c r="G151" s="4" t="s">
        <v>1797</v>
      </c>
      <c r="H151" s="4" t="s">
        <v>530</v>
      </c>
      <c r="I151" s="4" t="s">
        <v>2082</v>
      </c>
      <c r="J151" s="4" t="s">
        <v>148</v>
      </c>
      <c r="K151" s="4" t="s">
        <v>926</v>
      </c>
    </row>
    <row r="152" spans="1:11">
      <c r="A152" s="4" t="s">
        <v>2467</v>
      </c>
      <c r="B152" s="4" t="s">
        <v>1162</v>
      </c>
      <c r="C152" s="4">
        <v>55</v>
      </c>
      <c r="D152" s="4" t="s">
        <v>1320</v>
      </c>
      <c r="E152" s="4" t="s">
        <v>1167</v>
      </c>
      <c r="F152" s="4">
        <v>7</v>
      </c>
      <c r="G152" s="4" t="s">
        <v>1798</v>
      </c>
      <c r="H152" s="4" t="s">
        <v>531</v>
      </c>
      <c r="I152" s="4" t="s">
        <v>2083</v>
      </c>
      <c r="J152" s="4" t="s">
        <v>149</v>
      </c>
      <c r="K152" s="4" t="s">
        <v>927</v>
      </c>
    </row>
    <row r="153" spans="1:11">
      <c r="A153" s="4" t="s">
        <v>2468</v>
      </c>
      <c r="B153" s="4" t="s">
        <v>1162</v>
      </c>
      <c r="C153" s="4">
        <v>56</v>
      </c>
      <c r="D153" s="4" t="s">
        <v>1321</v>
      </c>
      <c r="E153" s="4" t="s">
        <v>1168</v>
      </c>
      <c r="F153" s="4">
        <v>7</v>
      </c>
      <c r="G153" s="4" t="s">
        <v>1799</v>
      </c>
      <c r="H153" s="4" t="s">
        <v>532</v>
      </c>
      <c r="I153" s="4" t="s">
        <v>2084</v>
      </c>
      <c r="J153" s="4" t="s">
        <v>150</v>
      </c>
      <c r="K153" s="4" t="s">
        <v>928</v>
      </c>
    </row>
    <row r="154" spans="1:11">
      <c r="A154" s="4" t="s">
        <v>2469</v>
      </c>
      <c r="B154" s="4" t="s">
        <v>1162</v>
      </c>
      <c r="C154" s="4">
        <v>57</v>
      </c>
      <c r="D154" s="4" t="s">
        <v>1322</v>
      </c>
      <c r="E154" s="4" t="s">
        <v>1161</v>
      </c>
      <c r="F154" s="4">
        <v>8</v>
      </c>
      <c r="G154" s="4" t="s">
        <v>1800</v>
      </c>
      <c r="H154" s="4" t="s">
        <v>533</v>
      </c>
      <c r="I154" s="4" t="s">
        <v>2085</v>
      </c>
      <c r="J154" s="4" t="s">
        <v>151</v>
      </c>
      <c r="K154" s="4" t="s">
        <v>929</v>
      </c>
    </row>
    <row r="155" spans="1:11">
      <c r="A155" s="4" t="s">
        <v>2470</v>
      </c>
      <c r="B155" s="4" t="s">
        <v>1162</v>
      </c>
      <c r="C155" s="4">
        <v>58</v>
      </c>
      <c r="D155" s="4" t="s">
        <v>1323</v>
      </c>
      <c r="E155" s="4" t="s">
        <v>1162</v>
      </c>
      <c r="F155" s="4">
        <v>8</v>
      </c>
      <c r="G155" s="4" t="s">
        <v>1801</v>
      </c>
      <c r="H155" s="4" t="s">
        <v>534</v>
      </c>
      <c r="I155" s="4" t="s">
        <v>2086</v>
      </c>
      <c r="J155" s="4" t="s">
        <v>152</v>
      </c>
      <c r="K155" s="4" t="s">
        <v>930</v>
      </c>
    </row>
    <row r="156" spans="1:11">
      <c r="A156" s="4" t="s">
        <v>2471</v>
      </c>
      <c r="B156" s="4" t="s">
        <v>1162</v>
      </c>
      <c r="C156" s="4">
        <v>59</v>
      </c>
      <c r="D156" s="4" t="s">
        <v>1324</v>
      </c>
      <c r="E156" s="4" t="s">
        <v>1163</v>
      </c>
      <c r="F156" s="4">
        <v>8</v>
      </c>
      <c r="G156" s="4" t="s">
        <v>1802</v>
      </c>
      <c r="H156" s="4" t="s">
        <v>535</v>
      </c>
      <c r="I156" s="4" t="s">
        <v>2087</v>
      </c>
      <c r="J156" s="4" t="s">
        <v>153</v>
      </c>
      <c r="K156" s="4" t="s">
        <v>931</v>
      </c>
    </row>
    <row r="157" spans="1:11">
      <c r="A157" s="4" t="s">
        <v>2472</v>
      </c>
      <c r="B157" s="4" t="s">
        <v>1162</v>
      </c>
      <c r="C157" s="4">
        <v>60</v>
      </c>
      <c r="D157" s="4" t="s">
        <v>1325</v>
      </c>
      <c r="E157" s="4" t="s">
        <v>1164</v>
      </c>
      <c r="F157" s="4">
        <v>8</v>
      </c>
      <c r="G157" s="4" t="s">
        <v>1803</v>
      </c>
      <c r="H157" s="4" t="s">
        <v>536</v>
      </c>
      <c r="I157" s="4" t="s">
        <v>2088</v>
      </c>
      <c r="J157" s="4" t="s">
        <v>154</v>
      </c>
      <c r="K157" s="4" t="s">
        <v>932</v>
      </c>
    </row>
    <row r="158" spans="1:11">
      <c r="A158" s="4" t="s">
        <v>2473</v>
      </c>
      <c r="B158" s="4" t="s">
        <v>1162</v>
      </c>
      <c r="C158" s="4">
        <v>61</v>
      </c>
      <c r="D158" s="4" t="s">
        <v>1326</v>
      </c>
      <c r="E158" s="4" t="s">
        <v>1165</v>
      </c>
      <c r="F158" s="4">
        <v>8</v>
      </c>
      <c r="G158" s="4" t="s">
        <v>1804</v>
      </c>
      <c r="H158" s="4" t="s">
        <v>537</v>
      </c>
      <c r="I158" s="4" t="s">
        <v>2089</v>
      </c>
      <c r="J158" s="4" t="s">
        <v>155</v>
      </c>
      <c r="K158" s="4" t="s">
        <v>933</v>
      </c>
    </row>
    <row r="159" spans="1:11">
      <c r="A159" s="4" t="s">
        <v>2474</v>
      </c>
      <c r="B159" s="4" t="s">
        <v>1162</v>
      </c>
      <c r="C159" s="4">
        <v>62</v>
      </c>
      <c r="D159" s="4" t="s">
        <v>1327</v>
      </c>
      <c r="E159" s="4" t="s">
        <v>1166</v>
      </c>
      <c r="F159" s="4">
        <v>8</v>
      </c>
      <c r="G159" s="4" t="s">
        <v>1805</v>
      </c>
      <c r="H159" s="4" t="s">
        <v>538</v>
      </c>
      <c r="I159" s="4" t="s">
        <v>2090</v>
      </c>
      <c r="J159" s="4" t="s">
        <v>156</v>
      </c>
      <c r="K159" s="4" t="s">
        <v>934</v>
      </c>
    </row>
    <row r="160" spans="1:11">
      <c r="A160" s="4" t="s">
        <v>2475</v>
      </c>
      <c r="B160" s="4" t="s">
        <v>1162</v>
      </c>
      <c r="C160" s="4">
        <v>63</v>
      </c>
      <c r="D160" s="4" t="s">
        <v>1328</v>
      </c>
      <c r="E160" s="4" t="s">
        <v>1167</v>
      </c>
      <c r="F160" s="4">
        <v>8</v>
      </c>
      <c r="G160" s="4" t="s">
        <v>1806</v>
      </c>
      <c r="H160" s="4" t="s">
        <v>539</v>
      </c>
      <c r="I160" s="4" t="s">
        <v>2091</v>
      </c>
      <c r="J160" s="4" t="s">
        <v>157</v>
      </c>
      <c r="K160" s="4" t="s">
        <v>935</v>
      </c>
    </row>
    <row r="161" spans="1:11">
      <c r="A161" s="4" t="s">
        <v>2476</v>
      </c>
      <c r="B161" s="4" t="s">
        <v>1162</v>
      </c>
      <c r="C161" s="4">
        <v>64</v>
      </c>
      <c r="D161" s="4" t="s">
        <v>1329</v>
      </c>
      <c r="E161" s="4" t="s">
        <v>1168</v>
      </c>
      <c r="F161" s="4">
        <v>8</v>
      </c>
      <c r="G161" s="4" t="s">
        <v>1807</v>
      </c>
      <c r="H161" s="4" t="s">
        <v>540</v>
      </c>
      <c r="I161" s="4" t="s">
        <v>2092</v>
      </c>
      <c r="J161" s="4" t="s">
        <v>158</v>
      </c>
      <c r="K161" s="4" t="s">
        <v>936</v>
      </c>
    </row>
    <row r="162" spans="1:11">
      <c r="A162" s="4" t="s">
        <v>2477</v>
      </c>
      <c r="B162" s="4" t="s">
        <v>1162</v>
      </c>
      <c r="C162" s="4">
        <v>65</v>
      </c>
      <c r="D162" s="4" t="s">
        <v>1330</v>
      </c>
      <c r="E162" s="4" t="s">
        <v>1161</v>
      </c>
      <c r="F162" s="4">
        <v>9</v>
      </c>
      <c r="G162" s="4" t="s">
        <v>1808</v>
      </c>
      <c r="H162" s="4" t="s">
        <v>541</v>
      </c>
      <c r="I162" s="4" t="s">
        <v>2093</v>
      </c>
      <c r="J162" s="4" t="s">
        <v>159</v>
      </c>
      <c r="K162" s="4" t="s">
        <v>937</v>
      </c>
    </row>
    <row r="163" spans="1:11">
      <c r="A163" s="4" t="s">
        <v>2478</v>
      </c>
      <c r="B163" s="4" t="s">
        <v>1162</v>
      </c>
      <c r="C163" s="4">
        <v>66</v>
      </c>
      <c r="D163" s="4" t="s">
        <v>1331</v>
      </c>
      <c r="E163" s="4" t="s">
        <v>1162</v>
      </c>
      <c r="F163" s="4">
        <v>9</v>
      </c>
      <c r="G163" s="4" t="s">
        <v>1809</v>
      </c>
      <c r="H163" s="4" t="s">
        <v>542</v>
      </c>
      <c r="I163" s="4" t="s">
        <v>2094</v>
      </c>
      <c r="J163" s="4" t="s">
        <v>160</v>
      </c>
      <c r="K163" s="4" t="s">
        <v>938</v>
      </c>
    </row>
    <row r="164" spans="1:11">
      <c r="A164" s="4" t="s">
        <v>2479</v>
      </c>
      <c r="B164" s="4" t="s">
        <v>1162</v>
      </c>
      <c r="C164" s="4">
        <v>67</v>
      </c>
      <c r="D164" s="4" t="s">
        <v>1332</v>
      </c>
      <c r="E164" s="4" t="s">
        <v>1163</v>
      </c>
      <c r="F164" s="4">
        <v>9</v>
      </c>
      <c r="G164" s="4" t="s">
        <v>1810</v>
      </c>
      <c r="H164" s="4" t="s">
        <v>543</v>
      </c>
      <c r="I164" s="4" t="s">
        <v>2095</v>
      </c>
      <c r="J164" s="4" t="s">
        <v>161</v>
      </c>
      <c r="K164" s="4" t="s">
        <v>939</v>
      </c>
    </row>
    <row r="165" spans="1:11">
      <c r="A165" s="4" t="s">
        <v>2480</v>
      </c>
      <c r="B165" s="4" t="s">
        <v>1162</v>
      </c>
      <c r="C165" s="4">
        <v>68</v>
      </c>
      <c r="D165" s="4" t="s">
        <v>1333</v>
      </c>
      <c r="E165" s="4" t="s">
        <v>1164</v>
      </c>
      <c r="F165" s="4">
        <v>9</v>
      </c>
      <c r="G165" s="4" t="s">
        <v>1811</v>
      </c>
      <c r="H165" s="4" t="s">
        <v>544</v>
      </c>
      <c r="I165" s="4" t="s">
        <v>2096</v>
      </c>
      <c r="J165" s="4" t="s">
        <v>162</v>
      </c>
      <c r="K165" s="4" t="s">
        <v>940</v>
      </c>
    </row>
    <row r="166" spans="1:11">
      <c r="A166" s="4" t="s">
        <v>2481</v>
      </c>
      <c r="B166" s="4" t="s">
        <v>1162</v>
      </c>
      <c r="C166" s="4">
        <v>69</v>
      </c>
      <c r="D166" s="4" t="s">
        <v>1334</v>
      </c>
      <c r="E166" s="4" t="s">
        <v>1165</v>
      </c>
      <c r="F166" s="4">
        <v>9</v>
      </c>
      <c r="G166" s="4" t="s">
        <v>1812</v>
      </c>
      <c r="H166" s="4" t="s">
        <v>545</v>
      </c>
      <c r="I166" s="4" t="s">
        <v>2097</v>
      </c>
      <c r="J166" s="4" t="s">
        <v>163</v>
      </c>
      <c r="K166" s="4" t="s">
        <v>941</v>
      </c>
    </row>
    <row r="167" spans="1:11">
      <c r="A167" s="4" t="s">
        <v>2482</v>
      </c>
      <c r="B167" s="4" t="s">
        <v>1162</v>
      </c>
      <c r="C167" s="4">
        <v>70</v>
      </c>
      <c r="D167" s="4" t="s">
        <v>1335</v>
      </c>
      <c r="E167" s="4" t="s">
        <v>1166</v>
      </c>
      <c r="F167" s="4">
        <v>9</v>
      </c>
      <c r="G167" s="4" t="s">
        <v>1813</v>
      </c>
      <c r="H167" s="4" t="s">
        <v>546</v>
      </c>
      <c r="I167" s="4" t="s">
        <v>2098</v>
      </c>
      <c r="J167" s="4" t="s">
        <v>164</v>
      </c>
      <c r="K167" s="4" t="s">
        <v>942</v>
      </c>
    </row>
    <row r="168" spans="1:11">
      <c r="A168" s="4" t="s">
        <v>2483</v>
      </c>
      <c r="B168" s="4" t="s">
        <v>1162</v>
      </c>
      <c r="C168" s="4">
        <v>71</v>
      </c>
      <c r="D168" s="4" t="s">
        <v>1336</v>
      </c>
      <c r="E168" s="4" t="s">
        <v>1167</v>
      </c>
      <c r="F168" s="4">
        <v>9</v>
      </c>
      <c r="G168" s="4" t="s">
        <v>1814</v>
      </c>
      <c r="H168" s="4" t="s">
        <v>547</v>
      </c>
      <c r="I168" s="4" t="s">
        <v>2099</v>
      </c>
      <c r="J168" s="4" t="s">
        <v>165</v>
      </c>
      <c r="K168" s="4" t="s">
        <v>943</v>
      </c>
    </row>
    <row r="169" spans="1:11">
      <c r="A169" s="4" t="s">
        <v>2484</v>
      </c>
      <c r="B169" s="4" t="s">
        <v>1162</v>
      </c>
      <c r="C169" s="4">
        <v>72</v>
      </c>
      <c r="D169" s="4" t="s">
        <v>1337</v>
      </c>
      <c r="E169" s="4" t="s">
        <v>1168</v>
      </c>
      <c r="F169" s="4">
        <v>9</v>
      </c>
      <c r="G169" s="4" t="s">
        <v>1815</v>
      </c>
      <c r="H169" s="4" t="s">
        <v>548</v>
      </c>
      <c r="I169" s="4" t="s">
        <v>2100</v>
      </c>
      <c r="J169" s="4" t="s">
        <v>166</v>
      </c>
      <c r="K169" s="4" t="s">
        <v>944</v>
      </c>
    </row>
    <row r="170" spans="1:11">
      <c r="A170" s="4" t="s">
        <v>2485</v>
      </c>
      <c r="B170" s="4" t="s">
        <v>1162</v>
      </c>
      <c r="C170" s="4">
        <v>73</v>
      </c>
      <c r="D170" s="4" t="s">
        <v>1338</v>
      </c>
      <c r="E170" s="4" t="s">
        <v>1161</v>
      </c>
      <c r="F170" s="4">
        <v>10</v>
      </c>
      <c r="G170" s="4" t="s">
        <v>1816</v>
      </c>
      <c r="H170" s="4" t="s">
        <v>549</v>
      </c>
      <c r="I170" s="4" t="s">
        <v>2101</v>
      </c>
      <c r="J170" s="4" t="s">
        <v>167</v>
      </c>
      <c r="K170" s="4" t="s">
        <v>945</v>
      </c>
    </row>
    <row r="171" spans="1:11">
      <c r="A171" s="4" t="s">
        <v>2486</v>
      </c>
      <c r="B171" s="4" t="s">
        <v>1162</v>
      </c>
      <c r="C171" s="4">
        <v>74</v>
      </c>
      <c r="D171" s="4" t="s">
        <v>1339</v>
      </c>
      <c r="E171" s="4" t="s">
        <v>1162</v>
      </c>
      <c r="F171" s="4">
        <v>10</v>
      </c>
      <c r="G171" s="4" t="s">
        <v>1817</v>
      </c>
      <c r="H171" s="4" t="s">
        <v>550</v>
      </c>
      <c r="I171" s="4" t="s">
        <v>2102</v>
      </c>
      <c r="J171" s="4" t="s">
        <v>168</v>
      </c>
      <c r="K171" s="4" t="s">
        <v>946</v>
      </c>
    </row>
    <row r="172" spans="1:11">
      <c r="A172" s="4" t="s">
        <v>2487</v>
      </c>
      <c r="B172" s="4" t="s">
        <v>1162</v>
      </c>
      <c r="C172" s="4">
        <v>75</v>
      </c>
      <c r="D172" s="4" t="s">
        <v>1340</v>
      </c>
      <c r="E172" s="4" t="s">
        <v>1163</v>
      </c>
      <c r="F172" s="4">
        <v>10</v>
      </c>
      <c r="G172" s="4" t="s">
        <v>1818</v>
      </c>
      <c r="H172" s="4" t="s">
        <v>551</v>
      </c>
      <c r="I172" s="4" t="s">
        <v>2103</v>
      </c>
      <c r="J172" s="4" t="s">
        <v>169</v>
      </c>
      <c r="K172" s="4" t="s">
        <v>947</v>
      </c>
    </row>
    <row r="173" spans="1:11">
      <c r="A173" s="4" t="s">
        <v>2488</v>
      </c>
      <c r="B173" s="4" t="s">
        <v>1162</v>
      </c>
      <c r="C173" s="4">
        <v>76</v>
      </c>
      <c r="D173" s="4" t="s">
        <v>1341</v>
      </c>
      <c r="E173" s="4" t="s">
        <v>1164</v>
      </c>
      <c r="F173" s="4">
        <v>10</v>
      </c>
      <c r="G173" s="4" t="s">
        <v>1819</v>
      </c>
      <c r="H173" s="4" t="s">
        <v>552</v>
      </c>
      <c r="I173" s="4" t="s">
        <v>2104</v>
      </c>
      <c r="J173" s="4" t="s">
        <v>170</v>
      </c>
      <c r="K173" s="4" t="s">
        <v>948</v>
      </c>
    </row>
    <row r="174" spans="1:11">
      <c r="A174" s="4" t="s">
        <v>2489</v>
      </c>
      <c r="B174" s="4" t="s">
        <v>1162</v>
      </c>
      <c r="C174" s="4">
        <v>77</v>
      </c>
      <c r="D174" s="4" t="s">
        <v>1342</v>
      </c>
      <c r="E174" s="4" t="s">
        <v>1165</v>
      </c>
      <c r="F174" s="4">
        <v>10</v>
      </c>
      <c r="G174" s="4" t="s">
        <v>1820</v>
      </c>
      <c r="H174" s="4" t="s">
        <v>553</v>
      </c>
      <c r="I174" s="4" t="s">
        <v>2105</v>
      </c>
      <c r="J174" s="4" t="s">
        <v>171</v>
      </c>
      <c r="K174" s="4" t="s">
        <v>949</v>
      </c>
    </row>
    <row r="175" spans="1:11">
      <c r="A175" s="4" t="s">
        <v>2490</v>
      </c>
      <c r="B175" s="4" t="s">
        <v>1162</v>
      </c>
      <c r="C175" s="4">
        <v>78</v>
      </c>
      <c r="D175" s="4" t="s">
        <v>1343</v>
      </c>
      <c r="E175" s="4" t="s">
        <v>1166</v>
      </c>
      <c r="F175" s="4">
        <v>10</v>
      </c>
      <c r="G175" s="4" t="s">
        <v>1821</v>
      </c>
      <c r="H175" s="4" t="s">
        <v>554</v>
      </c>
      <c r="I175" s="4" t="s">
        <v>2106</v>
      </c>
      <c r="J175" s="4" t="s">
        <v>172</v>
      </c>
      <c r="K175" s="4" t="s">
        <v>950</v>
      </c>
    </row>
    <row r="176" spans="1:11">
      <c r="A176" s="4" t="s">
        <v>2491</v>
      </c>
      <c r="B176" s="4" t="s">
        <v>1162</v>
      </c>
      <c r="C176" s="4">
        <v>79</v>
      </c>
      <c r="D176" s="4" t="s">
        <v>1344</v>
      </c>
      <c r="E176" s="4" t="s">
        <v>1167</v>
      </c>
      <c r="F176" s="4">
        <v>10</v>
      </c>
      <c r="G176" s="4" t="s">
        <v>1822</v>
      </c>
      <c r="H176" s="4" t="s">
        <v>555</v>
      </c>
      <c r="I176" s="4" t="s">
        <v>2107</v>
      </c>
      <c r="J176" s="4" t="s">
        <v>173</v>
      </c>
      <c r="K176" s="4" t="s">
        <v>951</v>
      </c>
    </row>
    <row r="177" spans="1:11">
      <c r="A177" s="4" t="s">
        <v>2492</v>
      </c>
      <c r="B177" s="4" t="s">
        <v>1162</v>
      </c>
      <c r="C177" s="4">
        <v>80</v>
      </c>
      <c r="D177" s="4" t="s">
        <v>1345</v>
      </c>
      <c r="E177" s="4" t="s">
        <v>1168</v>
      </c>
      <c r="F177" s="4">
        <v>10</v>
      </c>
      <c r="G177" s="4" t="s">
        <v>1823</v>
      </c>
      <c r="H177" s="4" t="s">
        <v>556</v>
      </c>
      <c r="I177" s="4" t="s">
        <v>2108</v>
      </c>
      <c r="J177" s="4" t="s">
        <v>174</v>
      </c>
      <c r="K177" s="4" t="s">
        <v>952</v>
      </c>
    </row>
    <row r="178" spans="1:11">
      <c r="A178" s="4" t="s">
        <v>2493</v>
      </c>
      <c r="B178" s="4" t="s">
        <v>1162</v>
      </c>
      <c r="C178" s="4">
        <v>81</v>
      </c>
      <c r="D178" s="4" t="s">
        <v>1346</v>
      </c>
      <c r="E178" s="4" t="s">
        <v>1161</v>
      </c>
      <c r="F178" s="4">
        <v>11</v>
      </c>
      <c r="G178" s="4" t="s">
        <v>1824</v>
      </c>
      <c r="H178" s="4" t="s">
        <v>557</v>
      </c>
      <c r="I178" s="4" t="s">
        <v>2109</v>
      </c>
      <c r="J178" s="4" t="s">
        <v>175</v>
      </c>
      <c r="K178" s="4" t="s">
        <v>953</v>
      </c>
    </row>
    <row r="179" spans="1:11">
      <c r="A179" s="4" t="s">
        <v>2494</v>
      </c>
      <c r="B179" s="4" t="s">
        <v>1162</v>
      </c>
      <c r="C179" s="4">
        <v>82</v>
      </c>
      <c r="D179" s="4" t="s">
        <v>1347</v>
      </c>
      <c r="E179" s="4" t="s">
        <v>1162</v>
      </c>
      <c r="F179" s="4">
        <v>11</v>
      </c>
      <c r="G179" s="4" t="s">
        <v>1825</v>
      </c>
      <c r="H179" s="4" t="s">
        <v>558</v>
      </c>
      <c r="I179" s="4" t="s">
        <v>2110</v>
      </c>
      <c r="J179" s="4" t="s">
        <v>176</v>
      </c>
      <c r="K179" s="4" t="s">
        <v>954</v>
      </c>
    </row>
    <row r="180" spans="1:11">
      <c r="A180" s="4" t="s">
        <v>2495</v>
      </c>
      <c r="B180" s="4" t="s">
        <v>1162</v>
      </c>
      <c r="C180" s="4">
        <v>83</v>
      </c>
      <c r="D180" s="4" t="s">
        <v>1348</v>
      </c>
      <c r="E180" s="4" t="s">
        <v>1163</v>
      </c>
      <c r="F180" s="4">
        <v>11</v>
      </c>
      <c r="G180" s="4" t="s">
        <v>1826</v>
      </c>
      <c r="H180" s="4" t="s">
        <v>559</v>
      </c>
      <c r="I180" s="4" t="s">
        <v>2111</v>
      </c>
      <c r="J180" s="4" t="s">
        <v>177</v>
      </c>
      <c r="K180" s="4" t="s">
        <v>955</v>
      </c>
    </row>
    <row r="181" spans="1:11">
      <c r="A181" s="4" t="s">
        <v>2496</v>
      </c>
      <c r="B181" s="4" t="s">
        <v>1162</v>
      </c>
      <c r="C181" s="4">
        <v>84</v>
      </c>
      <c r="D181" s="4" t="s">
        <v>1349</v>
      </c>
      <c r="E181" s="4" t="s">
        <v>1164</v>
      </c>
      <c r="F181" s="4">
        <v>11</v>
      </c>
      <c r="G181" s="4" t="s">
        <v>1827</v>
      </c>
      <c r="H181" s="4" t="s">
        <v>560</v>
      </c>
      <c r="I181" s="4" t="s">
        <v>2112</v>
      </c>
      <c r="J181" s="4" t="s">
        <v>178</v>
      </c>
      <c r="K181" s="4" t="s">
        <v>956</v>
      </c>
    </row>
    <row r="182" spans="1:11">
      <c r="A182" s="4" t="s">
        <v>2497</v>
      </c>
      <c r="B182" s="4" t="s">
        <v>1162</v>
      </c>
      <c r="C182" s="4">
        <v>85</v>
      </c>
      <c r="D182" s="4" t="s">
        <v>1350</v>
      </c>
      <c r="E182" s="4" t="s">
        <v>1165</v>
      </c>
      <c r="F182" s="4">
        <v>11</v>
      </c>
      <c r="G182" s="4" t="s">
        <v>1828</v>
      </c>
      <c r="H182" s="4" t="s">
        <v>561</v>
      </c>
      <c r="I182" s="4" t="s">
        <v>2113</v>
      </c>
      <c r="J182" s="4" t="s">
        <v>179</v>
      </c>
      <c r="K182" s="4" t="s">
        <v>957</v>
      </c>
    </row>
    <row r="183" spans="1:11">
      <c r="A183" s="4" t="s">
        <v>2498</v>
      </c>
      <c r="B183" s="4" t="s">
        <v>1162</v>
      </c>
      <c r="C183" s="4">
        <v>86</v>
      </c>
      <c r="D183" s="4" t="s">
        <v>1351</v>
      </c>
      <c r="E183" s="4" t="s">
        <v>1166</v>
      </c>
      <c r="F183" s="4">
        <v>11</v>
      </c>
      <c r="G183" s="4" t="s">
        <v>1829</v>
      </c>
      <c r="H183" s="4" t="s">
        <v>562</v>
      </c>
      <c r="I183" s="4" t="s">
        <v>2114</v>
      </c>
      <c r="J183" s="4" t="s">
        <v>180</v>
      </c>
      <c r="K183" s="4" t="s">
        <v>958</v>
      </c>
    </row>
    <row r="184" spans="1:11">
      <c r="A184" s="4" t="s">
        <v>2499</v>
      </c>
      <c r="B184" s="4" t="s">
        <v>1162</v>
      </c>
      <c r="C184" s="4">
        <v>87</v>
      </c>
      <c r="D184" s="4" t="s">
        <v>1352</v>
      </c>
      <c r="E184" s="4" t="s">
        <v>1167</v>
      </c>
      <c r="F184" s="4">
        <v>11</v>
      </c>
      <c r="G184" s="4" t="s">
        <v>1830</v>
      </c>
      <c r="H184" s="4" t="s">
        <v>563</v>
      </c>
      <c r="I184" s="4" t="s">
        <v>2115</v>
      </c>
      <c r="J184" s="4" t="s">
        <v>181</v>
      </c>
      <c r="K184" s="4" t="s">
        <v>959</v>
      </c>
    </row>
    <row r="185" spans="1:11">
      <c r="A185" s="4" t="s">
        <v>2500</v>
      </c>
      <c r="B185" s="4" t="s">
        <v>1162</v>
      </c>
      <c r="C185" s="4">
        <v>88</v>
      </c>
      <c r="D185" s="4" t="s">
        <v>1353</v>
      </c>
      <c r="E185" s="4" t="s">
        <v>1168</v>
      </c>
      <c r="F185" s="4">
        <v>11</v>
      </c>
      <c r="G185" s="4" t="s">
        <v>1831</v>
      </c>
      <c r="H185" s="4" t="s">
        <v>564</v>
      </c>
      <c r="I185" s="4" t="s">
        <v>2116</v>
      </c>
      <c r="J185" s="4" t="s">
        <v>182</v>
      </c>
      <c r="K185" s="4" t="s">
        <v>960</v>
      </c>
    </row>
    <row r="186" spans="1:11">
      <c r="A186" s="4" t="s">
        <v>2501</v>
      </c>
      <c r="B186" s="4" t="s">
        <v>1162</v>
      </c>
      <c r="C186" s="4">
        <v>89</v>
      </c>
      <c r="D186" s="4" t="s">
        <v>1354</v>
      </c>
      <c r="E186" s="4" t="s">
        <v>1161</v>
      </c>
      <c r="F186" s="4">
        <v>12</v>
      </c>
      <c r="G186" s="4" t="s">
        <v>1832</v>
      </c>
      <c r="H186" s="4" t="s">
        <v>565</v>
      </c>
      <c r="I186" s="4" t="s">
        <v>2117</v>
      </c>
      <c r="J186" s="4" t="s">
        <v>183</v>
      </c>
      <c r="K186" s="4" t="s">
        <v>961</v>
      </c>
    </row>
    <row r="187" spans="1:11">
      <c r="A187" s="4" t="s">
        <v>2502</v>
      </c>
      <c r="B187" s="4" t="s">
        <v>1162</v>
      </c>
      <c r="C187" s="4">
        <v>90</v>
      </c>
      <c r="D187" s="4" t="s">
        <v>1355</v>
      </c>
      <c r="E187" s="4" t="s">
        <v>1162</v>
      </c>
      <c r="F187" s="4">
        <v>12</v>
      </c>
      <c r="G187" s="4" t="s">
        <v>1833</v>
      </c>
      <c r="H187" s="4" t="s">
        <v>566</v>
      </c>
      <c r="I187" s="4" t="s">
        <v>2118</v>
      </c>
      <c r="J187" s="4" t="s">
        <v>184</v>
      </c>
      <c r="K187" s="4" t="s">
        <v>962</v>
      </c>
    </row>
    <row r="188" spans="1:11">
      <c r="A188" s="4" t="s">
        <v>2503</v>
      </c>
      <c r="B188" s="4" t="s">
        <v>1162</v>
      </c>
      <c r="C188" s="4">
        <v>91</v>
      </c>
      <c r="D188" s="4" t="s">
        <v>1356</v>
      </c>
      <c r="E188" s="4" t="s">
        <v>1163</v>
      </c>
      <c r="F188" s="4">
        <v>12</v>
      </c>
      <c r="G188" s="4" t="s">
        <v>1834</v>
      </c>
      <c r="H188" s="4" t="s">
        <v>567</v>
      </c>
      <c r="I188" s="4" t="s">
        <v>2119</v>
      </c>
      <c r="J188" s="4" t="s">
        <v>185</v>
      </c>
      <c r="K188" s="4" t="s">
        <v>963</v>
      </c>
    </row>
    <row r="189" spans="1:11">
      <c r="A189" s="4" t="s">
        <v>2504</v>
      </c>
      <c r="B189" s="4" t="s">
        <v>1162</v>
      </c>
      <c r="C189" s="4">
        <v>92</v>
      </c>
      <c r="D189" s="4" t="s">
        <v>1357</v>
      </c>
      <c r="E189" s="4" t="s">
        <v>1164</v>
      </c>
      <c r="F189" s="4">
        <v>12</v>
      </c>
      <c r="G189" s="4" t="s">
        <v>1835</v>
      </c>
      <c r="H189" s="4" t="s">
        <v>568</v>
      </c>
      <c r="I189" s="4" t="s">
        <v>2120</v>
      </c>
      <c r="J189" s="4" t="s">
        <v>186</v>
      </c>
      <c r="K189" s="4" t="s">
        <v>964</v>
      </c>
    </row>
    <row r="190" spans="1:11">
      <c r="A190" s="4" t="s">
        <v>2505</v>
      </c>
      <c r="B190" s="4" t="s">
        <v>1162</v>
      </c>
      <c r="C190" s="4">
        <v>93</v>
      </c>
      <c r="D190" s="4" t="s">
        <v>1358</v>
      </c>
      <c r="E190" s="4" t="s">
        <v>1165</v>
      </c>
      <c r="F190" s="4">
        <v>12</v>
      </c>
      <c r="G190" s="4" t="s">
        <v>1836</v>
      </c>
      <c r="H190" s="4" t="s">
        <v>569</v>
      </c>
      <c r="I190" s="4" t="s">
        <v>2121</v>
      </c>
      <c r="J190" s="4" t="s">
        <v>187</v>
      </c>
      <c r="K190" s="4" t="s">
        <v>965</v>
      </c>
    </row>
    <row r="191" spans="1:11">
      <c r="A191" s="4" t="s">
        <v>2506</v>
      </c>
      <c r="B191" s="4" t="s">
        <v>1162</v>
      </c>
      <c r="C191" s="4">
        <v>94</v>
      </c>
      <c r="D191" s="4" t="s">
        <v>1359</v>
      </c>
      <c r="E191" s="4" t="s">
        <v>1166</v>
      </c>
      <c r="F191" s="4">
        <v>12</v>
      </c>
      <c r="G191" s="4" t="s">
        <v>1837</v>
      </c>
      <c r="H191" s="4" t="s">
        <v>570</v>
      </c>
      <c r="I191" s="4" t="s">
        <v>2122</v>
      </c>
      <c r="J191" s="4" t="s">
        <v>188</v>
      </c>
      <c r="K191" s="4" t="s">
        <v>966</v>
      </c>
    </row>
    <row r="192" spans="1:11">
      <c r="A192" s="4" t="s">
        <v>2507</v>
      </c>
      <c r="B192" s="4" t="s">
        <v>1162</v>
      </c>
      <c r="C192" s="4">
        <v>95</v>
      </c>
      <c r="D192" s="4" t="s">
        <v>1360</v>
      </c>
      <c r="E192" s="4" t="s">
        <v>1167</v>
      </c>
      <c r="F192" s="4">
        <v>12</v>
      </c>
      <c r="G192" s="4" t="s">
        <v>1838</v>
      </c>
      <c r="H192" s="4" t="s">
        <v>571</v>
      </c>
      <c r="I192" s="4" t="s">
        <v>2123</v>
      </c>
      <c r="J192" s="4" t="s">
        <v>189</v>
      </c>
      <c r="K192" s="4" t="s">
        <v>967</v>
      </c>
    </row>
    <row r="193" spans="1:11">
      <c r="A193" s="4" t="s">
        <v>2508</v>
      </c>
      <c r="B193" s="4" t="s">
        <v>1162</v>
      </c>
      <c r="C193" s="4">
        <v>96</v>
      </c>
      <c r="D193" s="4" t="s">
        <v>1361</v>
      </c>
      <c r="E193" s="4" t="s">
        <v>1168</v>
      </c>
      <c r="F193" s="4">
        <v>12</v>
      </c>
      <c r="G193" s="4" t="s">
        <v>1839</v>
      </c>
      <c r="H193" s="4" t="s">
        <v>572</v>
      </c>
      <c r="I193" s="4" t="s">
        <v>2124</v>
      </c>
      <c r="J193" s="4" t="s">
        <v>190</v>
      </c>
      <c r="K193" s="4" t="s">
        <v>968</v>
      </c>
    </row>
    <row r="194" spans="1:11">
      <c r="A194" s="4" t="s">
        <v>2509</v>
      </c>
      <c r="B194" s="4" t="s">
        <v>1163</v>
      </c>
      <c r="C194" s="4">
        <v>1</v>
      </c>
      <c r="D194" s="4" t="s">
        <v>1362</v>
      </c>
      <c r="E194" s="4" t="s">
        <v>1161</v>
      </c>
      <c r="F194" s="4">
        <v>1</v>
      </c>
      <c r="G194" s="4" t="s">
        <v>1840</v>
      </c>
      <c r="H194" s="4" t="s">
        <v>573</v>
      </c>
      <c r="I194" s="4" t="s">
        <v>2125</v>
      </c>
      <c r="J194" s="4" t="s">
        <v>191</v>
      </c>
      <c r="K194" s="4" t="s">
        <v>969</v>
      </c>
    </row>
    <row r="195" spans="1:11">
      <c r="A195" s="4" t="s">
        <v>2510</v>
      </c>
      <c r="B195" s="4" t="s">
        <v>1163</v>
      </c>
      <c r="C195" s="4">
        <v>2</v>
      </c>
      <c r="D195" s="4" t="s">
        <v>1363</v>
      </c>
      <c r="E195" s="4" t="s">
        <v>1162</v>
      </c>
      <c r="F195" s="4">
        <v>1</v>
      </c>
      <c r="G195" s="4" t="s">
        <v>1841</v>
      </c>
      <c r="H195" s="4" t="s">
        <v>574</v>
      </c>
      <c r="I195" s="4" t="s">
        <v>2126</v>
      </c>
      <c r="J195" s="4" t="s">
        <v>192</v>
      </c>
      <c r="K195" s="4" t="s">
        <v>970</v>
      </c>
    </row>
    <row r="196" spans="1:11">
      <c r="A196" s="4" t="s">
        <v>2511</v>
      </c>
      <c r="B196" s="4" t="s">
        <v>1163</v>
      </c>
      <c r="C196" s="4">
        <v>3</v>
      </c>
      <c r="D196" s="4" t="s">
        <v>1364</v>
      </c>
      <c r="E196" s="4" t="s">
        <v>1163</v>
      </c>
      <c r="F196" s="4">
        <v>1</v>
      </c>
      <c r="G196" s="4" t="s">
        <v>1842</v>
      </c>
      <c r="H196" s="4" t="s">
        <v>575</v>
      </c>
      <c r="I196" s="4" t="s">
        <v>2127</v>
      </c>
      <c r="J196" s="4" t="s">
        <v>193</v>
      </c>
      <c r="K196" s="4" t="s">
        <v>971</v>
      </c>
    </row>
    <row r="197" spans="1:11">
      <c r="A197" s="4" t="s">
        <v>2512</v>
      </c>
      <c r="B197" s="4" t="s">
        <v>1163</v>
      </c>
      <c r="C197" s="4">
        <v>4</v>
      </c>
      <c r="D197" s="4" t="s">
        <v>1365</v>
      </c>
      <c r="E197" s="4" t="s">
        <v>1164</v>
      </c>
      <c r="F197" s="4">
        <v>1</v>
      </c>
      <c r="G197" s="4" t="s">
        <v>1843</v>
      </c>
      <c r="H197" s="4" t="s">
        <v>576</v>
      </c>
      <c r="I197" s="4" t="s">
        <v>2128</v>
      </c>
      <c r="J197" s="4" t="s">
        <v>194</v>
      </c>
      <c r="K197" s="4" t="s">
        <v>972</v>
      </c>
    </row>
    <row r="198" spans="1:11">
      <c r="A198" s="4" t="s">
        <v>2513</v>
      </c>
      <c r="B198" s="4" t="s">
        <v>1163</v>
      </c>
      <c r="C198" s="4">
        <v>5</v>
      </c>
      <c r="D198" s="4" t="s">
        <v>1366</v>
      </c>
      <c r="E198" s="4" t="s">
        <v>1165</v>
      </c>
      <c r="F198" s="4">
        <v>1</v>
      </c>
      <c r="G198" s="4" t="s">
        <v>1844</v>
      </c>
      <c r="H198" s="4" t="s">
        <v>577</v>
      </c>
      <c r="I198" s="4" t="s">
        <v>2129</v>
      </c>
      <c r="J198" s="4" t="s">
        <v>195</v>
      </c>
      <c r="K198" s="4" t="s">
        <v>973</v>
      </c>
    </row>
    <row r="199" spans="1:11">
      <c r="A199" s="4" t="s">
        <v>2514</v>
      </c>
      <c r="B199" s="4" t="s">
        <v>1163</v>
      </c>
      <c r="C199" s="4">
        <v>6</v>
      </c>
      <c r="D199" s="4" t="s">
        <v>1367</v>
      </c>
      <c r="E199" s="4" t="s">
        <v>1166</v>
      </c>
      <c r="F199" s="4">
        <v>1</v>
      </c>
      <c r="G199" s="4" t="s">
        <v>1845</v>
      </c>
      <c r="H199" s="4" t="s">
        <v>578</v>
      </c>
      <c r="I199" s="4" t="s">
        <v>2130</v>
      </c>
      <c r="J199" s="4" t="s">
        <v>196</v>
      </c>
      <c r="K199" s="4" t="s">
        <v>974</v>
      </c>
    </row>
    <row r="200" spans="1:11">
      <c r="A200" s="4" t="s">
        <v>2515</v>
      </c>
      <c r="B200" s="4" t="s">
        <v>1163</v>
      </c>
      <c r="C200" s="4">
        <v>7</v>
      </c>
      <c r="D200" s="4" t="s">
        <v>1368</v>
      </c>
      <c r="E200" s="4" t="s">
        <v>1167</v>
      </c>
      <c r="F200" s="4">
        <v>1</v>
      </c>
      <c r="G200" s="4" t="s">
        <v>1846</v>
      </c>
      <c r="H200" s="4" t="s">
        <v>579</v>
      </c>
      <c r="I200" s="4" t="s">
        <v>2131</v>
      </c>
      <c r="J200" s="4" t="s">
        <v>197</v>
      </c>
      <c r="K200" s="4" t="s">
        <v>975</v>
      </c>
    </row>
    <row r="201" spans="1:11">
      <c r="A201" s="4" t="s">
        <v>2516</v>
      </c>
      <c r="B201" s="4" t="s">
        <v>1163</v>
      </c>
      <c r="C201" s="4">
        <v>8</v>
      </c>
      <c r="D201" s="4" t="s">
        <v>1369</v>
      </c>
      <c r="E201" s="4" t="s">
        <v>1168</v>
      </c>
      <c r="F201" s="4">
        <v>1</v>
      </c>
      <c r="G201" s="4" t="s">
        <v>1847</v>
      </c>
      <c r="H201" s="4" t="s">
        <v>580</v>
      </c>
      <c r="I201" s="4" t="s">
        <v>2132</v>
      </c>
      <c r="J201" s="4" t="s">
        <v>198</v>
      </c>
      <c r="K201" s="4" t="s">
        <v>976</v>
      </c>
    </row>
    <row r="202" spans="1:11">
      <c r="A202" s="4" t="s">
        <v>2517</v>
      </c>
      <c r="B202" s="4" t="s">
        <v>1163</v>
      </c>
      <c r="C202" s="4">
        <v>9</v>
      </c>
      <c r="D202" s="4" t="s">
        <v>1370</v>
      </c>
      <c r="E202" s="4" t="s">
        <v>1161</v>
      </c>
      <c r="F202" s="4">
        <v>2</v>
      </c>
      <c r="G202" s="4" t="s">
        <v>1848</v>
      </c>
      <c r="H202" s="4" t="s">
        <v>581</v>
      </c>
      <c r="I202" s="4" t="s">
        <v>2133</v>
      </c>
      <c r="J202" s="4" t="s">
        <v>199</v>
      </c>
      <c r="K202" s="4" t="s">
        <v>977</v>
      </c>
    </row>
    <row r="203" spans="1:11">
      <c r="A203" s="4" t="s">
        <v>2518</v>
      </c>
      <c r="B203" s="4" t="s">
        <v>1163</v>
      </c>
      <c r="C203" s="4">
        <v>10</v>
      </c>
      <c r="D203" s="4" t="s">
        <v>1371</v>
      </c>
      <c r="E203" s="4" t="s">
        <v>1162</v>
      </c>
      <c r="F203" s="4">
        <v>2</v>
      </c>
      <c r="G203" s="4" t="s">
        <v>1849</v>
      </c>
      <c r="H203" s="4" t="s">
        <v>766</v>
      </c>
      <c r="I203" s="4" t="s">
        <v>2134</v>
      </c>
      <c r="J203" s="4" t="s">
        <v>767</v>
      </c>
      <c r="K203" s="4" t="s">
        <v>978</v>
      </c>
    </row>
    <row r="204" spans="1:11">
      <c r="A204" s="4" t="s">
        <v>2519</v>
      </c>
      <c r="B204" s="4" t="s">
        <v>1163</v>
      </c>
      <c r="C204" s="4">
        <v>11</v>
      </c>
      <c r="D204" s="4" t="s">
        <v>1372</v>
      </c>
      <c r="E204" s="4" t="s">
        <v>1163</v>
      </c>
      <c r="F204" s="4">
        <v>2</v>
      </c>
      <c r="G204" s="4" t="s">
        <v>1850</v>
      </c>
      <c r="H204" s="4" t="s">
        <v>582</v>
      </c>
      <c r="I204" s="4" t="s">
        <v>2135</v>
      </c>
      <c r="J204" s="4" t="s">
        <v>200</v>
      </c>
      <c r="K204" s="4" t="s">
        <v>979</v>
      </c>
    </row>
    <row r="205" spans="1:11">
      <c r="A205" s="4" t="s">
        <v>2520</v>
      </c>
      <c r="B205" s="4" t="s">
        <v>1163</v>
      </c>
      <c r="C205" s="4">
        <v>12</v>
      </c>
      <c r="D205" s="4" t="s">
        <v>1373</v>
      </c>
      <c r="E205" s="4" t="s">
        <v>1164</v>
      </c>
      <c r="F205" s="4">
        <v>2</v>
      </c>
      <c r="G205" s="4" t="s">
        <v>1851</v>
      </c>
      <c r="H205" s="4" t="s">
        <v>583</v>
      </c>
      <c r="I205" s="4" t="s">
        <v>2136</v>
      </c>
      <c r="J205" s="4" t="s">
        <v>201</v>
      </c>
      <c r="K205" s="4" t="s">
        <v>980</v>
      </c>
    </row>
    <row r="206" spans="1:11">
      <c r="A206" s="4" t="s">
        <v>2521</v>
      </c>
      <c r="B206" s="4" t="s">
        <v>1163</v>
      </c>
      <c r="C206" s="4">
        <v>13</v>
      </c>
      <c r="D206" s="4" t="s">
        <v>1374</v>
      </c>
      <c r="E206" s="4" t="s">
        <v>1165</v>
      </c>
      <c r="F206" s="4">
        <v>2</v>
      </c>
      <c r="G206" s="4" t="s">
        <v>1852</v>
      </c>
      <c r="H206" s="4" t="s">
        <v>584</v>
      </c>
      <c r="I206" s="4" t="s">
        <v>2137</v>
      </c>
      <c r="J206" s="4" t="s">
        <v>202</v>
      </c>
      <c r="K206" s="4" t="s">
        <v>981</v>
      </c>
    </row>
    <row r="207" spans="1:11">
      <c r="A207" s="4" t="s">
        <v>2522</v>
      </c>
      <c r="B207" s="4" t="s">
        <v>1163</v>
      </c>
      <c r="C207" s="4">
        <v>14</v>
      </c>
      <c r="D207" s="4" t="s">
        <v>1375</v>
      </c>
      <c r="E207" s="4" t="s">
        <v>1166</v>
      </c>
      <c r="F207" s="4">
        <v>2</v>
      </c>
      <c r="G207" s="4" t="s">
        <v>1853</v>
      </c>
      <c r="H207" s="4" t="s">
        <v>585</v>
      </c>
      <c r="I207" s="4" t="s">
        <v>2138</v>
      </c>
      <c r="J207" s="4" t="s">
        <v>203</v>
      </c>
      <c r="K207" s="4" t="s">
        <v>982</v>
      </c>
    </row>
    <row r="208" spans="1:11">
      <c r="A208" s="4" t="s">
        <v>2523</v>
      </c>
      <c r="B208" s="4" t="s">
        <v>1163</v>
      </c>
      <c r="C208" s="4">
        <v>15</v>
      </c>
      <c r="D208" s="4" t="s">
        <v>1376</v>
      </c>
      <c r="E208" s="4" t="s">
        <v>1167</v>
      </c>
      <c r="F208" s="4">
        <v>2</v>
      </c>
      <c r="G208" s="4" t="s">
        <v>1854</v>
      </c>
      <c r="H208" s="4" t="s">
        <v>586</v>
      </c>
      <c r="I208" s="4" t="s">
        <v>2139</v>
      </c>
      <c r="J208" s="4" t="s">
        <v>204</v>
      </c>
      <c r="K208" s="4" t="s">
        <v>983</v>
      </c>
    </row>
    <row r="209" spans="1:11">
      <c r="A209" s="4" t="s">
        <v>2524</v>
      </c>
      <c r="B209" s="4" t="s">
        <v>1163</v>
      </c>
      <c r="C209" s="4">
        <v>16</v>
      </c>
      <c r="D209" s="4" t="s">
        <v>1377</v>
      </c>
      <c r="E209" s="4" t="s">
        <v>1168</v>
      </c>
      <c r="F209" s="4">
        <v>2</v>
      </c>
      <c r="G209" s="4" t="s">
        <v>1855</v>
      </c>
      <c r="H209" s="4" t="s">
        <v>587</v>
      </c>
      <c r="I209" s="4" t="s">
        <v>2140</v>
      </c>
      <c r="J209" s="4" t="s">
        <v>205</v>
      </c>
      <c r="K209" s="4" t="s">
        <v>984</v>
      </c>
    </row>
    <row r="210" spans="1:11">
      <c r="A210" s="4" t="s">
        <v>2525</v>
      </c>
      <c r="B210" s="4" t="s">
        <v>1163</v>
      </c>
      <c r="C210" s="4">
        <v>17</v>
      </c>
      <c r="D210" s="4" t="s">
        <v>1378</v>
      </c>
      <c r="E210" s="4" t="s">
        <v>1161</v>
      </c>
      <c r="F210" s="4">
        <v>3</v>
      </c>
      <c r="G210" s="4" t="s">
        <v>1856</v>
      </c>
      <c r="H210" s="4" t="s">
        <v>588</v>
      </c>
      <c r="I210" s="4" t="s">
        <v>2141</v>
      </c>
      <c r="J210" s="4" t="s">
        <v>206</v>
      </c>
      <c r="K210" s="4" t="s">
        <v>985</v>
      </c>
    </row>
    <row r="211" spans="1:11">
      <c r="A211" s="4" t="s">
        <v>2526</v>
      </c>
      <c r="B211" s="4" t="s">
        <v>1163</v>
      </c>
      <c r="C211" s="4">
        <v>18</v>
      </c>
      <c r="D211" s="4" t="s">
        <v>1379</v>
      </c>
      <c r="E211" s="4" t="s">
        <v>1162</v>
      </c>
      <c r="F211" s="4">
        <v>3</v>
      </c>
      <c r="G211" s="4" t="s">
        <v>1857</v>
      </c>
      <c r="H211" s="4" t="s">
        <v>589</v>
      </c>
      <c r="I211" s="4" t="s">
        <v>2142</v>
      </c>
      <c r="J211" s="4" t="s">
        <v>207</v>
      </c>
      <c r="K211" s="4" t="s">
        <v>986</v>
      </c>
    </row>
    <row r="212" spans="1:11">
      <c r="A212" s="4" t="s">
        <v>2527</v>
      </c>
      <c r="B212" s="4" t="s">
        <v>1163</v>
      </c>
      <c r="C212" s="4">
        <v>19</v>
      </c>
      <c r="D212" s="4" t="s">
        <v>1380</v>
      </c>
      <c r="E212" s="4" t="s">
        <v>1163</v>
      </c>
      <c r="F212" s="4">
        <v>3</v>
      </c>
      <c r="G212" s="4" t="s">
        <v>1858</v>
      </c>
      <c r="H212" s="4" t="s">
        <v>590</v>
      </c>
      <c r="I212" s="4" t="s">
        <v>2143</v>
      </c>
      <c r="J212" s="4" t="s">
        <v>208</v>
      </c>
      <c r="K212" s="4" t="s">
        <v>987</v>
      </c>
    </row>
    <row r="213" spans="1:11">
      <c r="A213" s="4" t="s">
        <v>2528</v>
      </c>
      <c r="B213" s="4" t="s">
        <v>1163</v>
      </c>
      <c r="C213" s="4">
        <v>20</v>
      </c>
      <c r="D213" s="4" t="s">
        <v>1381</v>
      </c>
      <c r="E213" s="4" t="s">
        <v>1164</v>
      </c>
      <c r="F213" s="4">
        <v>3</v>
      </c>
      <c r="G213" s="4" t="s">
        <v>1859</v>
      </c>
      <c r="H213" s="4" t="s">
        <v>591</v>
      </c>
      <c r="I213" s="4" t="s">
        <v>2144</v>
      </c>
      <c r="J213" s="4" t="s">
        <v>209</v>
      </c>
      <c r="K213" s="4" t="s">
        <v>988</v>
      </c>
    </row>
    <row r="214" spans="1:11">
      <c r="A214" s="4" t="s">
        <v>2529</v>
      </c>
      <c r="B214" s="4" t="s">
        <v>1163</v>
      </c>
      <c r="C214" s="4">
        <v>21</v>
      </c>
      <c r="D214" s="4" t="s">
        <v>1382</v>
      </c>
      <c r="E214" s="4" t="s">
        <v>1165</v>
      </c>
      <c r="F214" s="4">
        <v>3</v>
      </c>
      <c r="G214" s="4" t="s">
        <v>1860</v>
      </c>
      <c r="H214" s="4" t="s">
        <v>592</v>
      </c>
      <c r="I214" s="4" t="s">
        <v>2145</v>
      </c>
      <c r="J214" s="4" t="s">
        <v>210</v>
      </c>
      <c r="K214" s="4" t="s">
        <v>989</v>
      </c>
    </row>
    <row r="215" spans="1:11">
      <c r="A215" s="4" t="s">
        <v>2530</v>
      </c>
      <c r="B215" s="4" t="s">
        <v>1163</v>
      </c>
      <c r="C215" s="4">
        <v>22</v>
      </c>
      <c r="D215" s="4" t="s">
        <v>1383</v>
      </c>
      <c r="E215" s="4" t="s">
        <v>1166</v>
      </c>
      <c r="F215" s="4">
        <v>3</v>
      </c>
      <c r="G215" s="4" t="s">
        <v>1861</v>
      </c>
      <c r="H215" s="4" t="s">
        <v>593</v>
      </c>
      <c r="I215" s="4" t="s">
        <v>2146</v>
      </c>
      <c r="J215" s="4" t="s">
        <v>211</v>
      </c>
      <c r="K215" s="4" t="s">
        <v>990</v>
      </c>
    </row>
    <row r="216" spans="1:11">
      <c r="A216" s="4" t="s">
        <v>2531</v>
      </c>
      <c r="B216" s="4" t="s">
        <v>1163</v>
      </c>
      <c r="C216" s="4">
        <v>23</v>
      </c>
      <c r="D216" s="4" t="s">
        <v>1384</v>
      </c>
      <c r="E216" s="4" t="s">
        <v>1167</v>
      </c>
      <c r="F216" s="4">
        <v>3</v>
      </c>
      <c r="G216" s="4" t="s">
        <v>1862</v>
      </c>
      <c r="H216" s="4" t="s">
        <v>594</v>
      </c>
      <c r="I216" s="4" t="s">
        <v>2147</v>
      </c>
      <c r="J216" s="4" t="s">
        <v>212</v>
      </c>
      <c r="K216" s="4" t="s">
        <v>991</v>
      </c>
    </row>
    <row r="217" spans="1:11">
      <c r="A217" s="4" t="s">
        <v>2532</v>
      </c>
      <c r="B217" s="4" t="s">
        <v>1163</v>
      </c>
      <c r="C217" s="4">
        <v>24</v>
      </c>
      <c r="D217" s="4" t="s">
        <v>1385</v>
      </c>
      <c r="E217" s="4" t="s">
        <v>1168</v>
      </c>
      <c r="F217" s="4">
        <v>3</v>
      </c>
      <c r="G217" s="4" t="s">
        <v>1863</v>
      </c>
      <c r="H217" s="4" t="s">
        <v>595</v>
      </c>
      <c r="I217" s="4" t="s">
        <v>2148</v>
      </c>
      <c r="J217" s="4" t="s">
        <v>213</v>
      </c>
      <c r="K217" s="4" t="s">
        <v>992</v>
      </c>
    </row>
    <row r="218" spans="1:11">
      <c r="A218" s="4" t="s">
        <v>2533</v>
      </c>
      <c r="B218" s="4" t="s">
        <v>1163</v>
      </c>
      <c r="C218" s="4">
        <v>25</v>
      </c>
      <c r="D218" s="4" t="s">
        <v>1386</v>
      </c>
      <c r="E218" s="4" t="s">
        <v>1161</v>
      </c>
      <c r="F218" s="4">
        <v>4</v>
      </c>
      <c r="G218" s="4" t="s">
        <v>1864</v>
      </c>
      <c r="H218" s="4" t="s">
        <v>596</v>
      </c>
      <c r="I218" s="4" t="s">
        <v>2149</v>
      </c>
      <c r="J218" s="4" t="s">
        <v>214</v>
      </c>
      <c r="K218" s="4" t="s">
        <v>993</v>
      </c>
    </row>
    <row r="219" spans="1:11">
      <c r="A219" s="4" t="s">
        <v>2534</v>
      </c>
      <c r="B219" s="4" t="s">
        <v>1163</v>
      </c>
      <c r="C219" s="4">
        <v>26</v>
      </c>
      <c r="D219" s="4" t="s">
        <v>1387</v>
      </c>
      <c r="E219" s="4" t="s">
        <v>1162</v>
      </c>
      <c r="F219" s="4">
        <v>4</v>
      </c>
      <c r="G219" s="4" t="s">
        <v>1865</v>
      </c>
      <c r="H219" s="4" t="s">
        <v>597</v>
      </c>
      <c r="I219" s="4" t="s">
        <v>2150</v>
      </c>
      <c r="J219" s="4" t="s">
        <v>215</v>
      </c>
      <c r="K219" s="4" t="s">
        <v>994</v>
      </c>
    </row>
    <row r="220" spans="1:11">
      <c r="A220" s="4" t="s">
        <v>2535</v>
      </c>
      <c r="B220" s="4" t="s">
        <v>1163</v>
      </c>
      <c r="C220" s="4">
        <v>27</v>
      </c>
      <c r="D220" s="4" t="s">
        <v>1388</v>
      </c>
      <c r="E220" s="4" t="s">
        <v>1163</v>
      </c>
      <c r="F220" s="4">
        <v>4</v>
      </c>
      <c r="G220" s="4" t="s">
        <v>1866</v>
      </c>
      <c r="H220" s="4" t="s">
        <v>598</v>
      </c>
      <c r="I220" s="4" t="s">
        <v>2151</v>
      </c>
      <c r="J220" s="4" t="s">
        <v>216</v>
      </c>
      <c r="K220" s="4" t="s">
        <v>995</v>
      </c>
    </row>
    <row r="221" spans="1:11">
      <c r="A221" s="4" t="s">
        <v>2536</v>
      </c>
      <c r="B221" s="4" t="s">
        <v>1163</v>
      </c>
      <c r="C221" s="4">
        <v>28</v>
      </c>
      <c r="D221" s="4" t="s">
        <v>1389</v>
      </c>
      <c r="E221" s="4" t="s">
        <v>1164</v>
      </c>
      <c r="F221" s="4">
        <v>4</v>
      </c>
      <c r="G221" s="4" t="s">
        <v>1867</v>
      </c>
      <c r="H221" s="4" t="s">
        <v>599</v>
      </c>
      <c r="I221" s="4" t="s">
        <v>2152</v>
      </c>
      <c r="J221" s="4" t="s">
        <v>217</v>
      </c>
      <c r="K221" s="4" t="s">
        <v>996</v>
      </c>
    </row>
    <row r="222" spans="1:11">
      <c r="A222" s="4" t="s">
        <v>2537</v>
      </c>
      <c r="B222" s="4" t="s">
        <v>1163</v>
      </c>
      <c r="C222" s="4">
        <v>29</v>
      </c>
      <c r="D222" s="4" t="s">
        <v>1390</v>
      </c>
      <c r="E222" s="4" t="s">
        <v>1165</v>
      </c>
      <c r="F222" s="4">
        <v>4</v>
      </c>
      <c r="G222" s="4" t="s">
        <v>1868</v>
      </c>
      <c r="H222" s="4" t="s">
        <v>600</v>
      </c>
      <c r="I222" s="4" t="s">
        <v>2153</v>
      </c>
      <c r="J222" s="4" t="s">
        <v>218</v>
      </c>
      <c r="K222" s="4" t="s">
        <v>997</v>
      </c>
    </row>
    <row r="223" spans="1:11">
      <c r="A223" s="4" t="s">
        <v>2538</v>
      </c>
      <c r="B223" s="4" t="s">
        <v>1163</v>
      </c>
      <c r="C223" s="4">
        <v>30</v>
      </c>
      <c r="D223" s="4" t="s">
        <v>1391</v>
      </c>
      <c r="E223" s="4" t="s">
        <v>1166</v>
      </c>
      <c r="F223" s="4">
        <v>4</v>
      </c>
      <c r="G223" s="4" t="s">
        <v>1869</v>
      </c>
      <c r="H223" s="4" t="s">
        <v>601</v>
      </c>
      <c r="I223" s="4" t="s">
        <v>2154</v>
      </c>
      <c r="J223" s="4" t="s">
        <v>219</v>
      </c>
      <c r="K223" s="4" t="s">
        <v>998</v>
      </c>
    </row>
    <row r="224" spans="1:11">
      <c r="A224" s="4" t="s">
        <v>2539</v>
      </c>
      <c r="B224" s="4" t="s">
        <v>1163</v>
      </c>
      <c r="C224" s="4">
        <v>31</v>
      </c>
      <c r="D224" s="4" t="s">
        <v>1392</v>
      </c>
      <c r="E224" s="4" t="s">
        <v>1167</v>
      </c>
      <c r="F224" s="4">
        <v>4</v>
      </c>
      <c r="G224" s="4" t="s">
        <v>1870</v>
      </c>
      <c r="H224" s="4" t="s">
        <v>602</v>
      </c>
      <c r="I224" s="4" t="s">
        <v>2155</v>
      </c>
      <c r="J224" s="4" t="s">
        <v>220</v>
      </c>
      <c r="K224" s="4" t="s">
        <v>999</v>
      </c>
    </row>
    <row r="225" spans="1:11">
      <c r="A225" s="4" t="s">
        <v>2540</v>
      </c>
      <c r="B225" s="4" t="s">
        <v>1163</v>
      </c>
      <c r="C225" s="4">
        <v>32</v>
      </c>
      <c r="D225" s="4" t="s">
        <v>1393</v>
      </c>
      <c r="E225" s="4" t="s">
        <v>1168</v>
      </c>
      <c r="F225" s="4">
        <v>4</v>
      </c>
      <c r="G225" s="4" t="s">
        <v>1871</v>
      </c>
      <c r="H225" s="4" t="s">
        <v>603</v>
      </c>
      <c r="I225" s="4" t="s">
        <v>2156</v>
      </c>
      <c r="J225" s="4" t="s">
        <v>221</v>
      </c>
      <c r="K225" s="4" t="s">
        <v>1000</v>
      </c>
    </row>
    <row r="226" spans="1:11">
      <c r="A226" s="4" t="s">
        <v>2541</v>
      </c>
      <c r="B226" s="4" t="s">
        <v>1163</v>
      </c>
      <c r="C226" s="4">
        <v>33</v>
      </c>
      <c r="D226" s="4" t="s">
        <v>1394</v>
      </c>
      <c r="E226" s="4" t="s">
        <v>1161</v>
      </c>
      <c r="F226" s="4">
        <v>5</v>
      </c>
      <c r="G226" s="4" t="s">
        <v>1872</v>
      </c>
      <c r="H226" s="4" t="s">
        <v>604</v>
      </c>
      <c r="I226" s="4" t="s">
        <v>2157</v>
      </c>
      <c r="J226" s="4" t="s">
        <v>222</v>
      </c>
      <c r="K226" s="4" t="s">
        <v>1001</v>
      </c>
    </row>
    <row r="227" spans="1:11">
      <c r="A227" s="4" t="s">
        <v>2542</v>
      </c>
      <c r="B227" s="4" t="s">
        <v>1163</v>
      </c>
      <c r="C227" s="4">
        <v>34</v>
      </c>
      <c r="D227" s="4" t="s">
        <v>1395</v>
      </c>
      <c r="E227" s="4" t="s">
        <v>1162</v>
      </c>
      <c r="F227" s="4">
        <v>5</v>
      </c>
      <c r="G227" s="4" t="s">
        <v>1873</v>
      </c>
      <c r="H227" s="4" t="s">
        <v>605</v>
      </c>
      <c r="I227" s="4" t="s">
        <v>2158</v>
      </c>
      <c r="J227" s="4" t="s">
        <v>223</v>
      </c>
      <c r="K227" s="4" t="s">
        <v>1002</v>
      </c>
    </row>
    <row r="228" spans="1:11">
      <c r="A228" s="4" t="s">
        <v>2543</v>
      </c>
      <c r="B228" s="4" t="s">
        <v>1163</v>
      </c>
      <c r="C228" s="4">
        <v>35</v>
      </c>
      <c r="D228" s="4" t="s">
        <v>1396</v>
      </c>
      <c r="E228" s="4" t="s">
        <v>1163</v>
      </c>
      <c r="F228" s="4">
        <v>5</v>
      </c>
      <c r="G228" s="4" t="s">
        <v>1874</v>
      </c>
      <c r="H228" s="4" t="s">
        <v>606</v>
      </c>
      <c r="I228" s="4" t="s">
        <v>2159</v>
      </c>
      <c r="J228" s="4" t="s">
        <v>224</v>
      </c>
      <c r="K228" s="4" t="s">
        <v>1003</v>
      </c>
    </row>
    <row r="229" spans="1:11">
      <c r="A229" s="4" t="s">
        <v>2544</v>
      </c>
      <c r="B229" s="4" t="s">
        <v>1163</v>
      </c>
      <c r="C229" s="4">
        <v>36</v>
      </c>
      <c r="D229" s="4" t="s">
        <v>1397</v>
      </c>
      <c r="E229" s="4" t="s">
        <v>1164</v>
      </c>
      <c r="F229" s="4">
        <v>5</v>
      </c>
      <c r="G229" s="4" t="s">
        <v>1875</v>
      </c>
      <c r="H229" s="4" t="s">
        <v>607</v>
      </c>
      <c r="I229" s="4" t="s">
        <v>2160</v>
      </c>
      <c r="J229" s="4" t="s">
        <v>225</v>
      </c>
      <c r="K229" s="4" t="s">
        <v>1004</v>
      </c>
    </row>
    <row r="230" spans="1:11">
      <c r="A230" s="4" t="s">
        <v>2545</v>
      </c>
      <c r="B230" s="4" t="s">
        <v>1163</v>
      </c>
      <c r="C230" s="4">
        <v>37</v>
      </c>
      <c r="D230" s="4" t="s">
        <v>1398</v>
      </c>
      <c r="E230" s="4" t="s">
        <v>1165</v>
      </c>
      <c r="F230" s="4">
        <v>5</v>
      </c>
      <c r="G230" s="4" t="s">
        <v>1876</v>
      </c>
      <c r="H230" s="4" t="s">
        <v>608</v>
      </c>
      <c r="I230" s="4" t="s">
        <v>2161</v>
      </c>
      <c r="J230" s="4" t="s">
        <v>226</v>
      </c>
      <c r="K230" s="4" t="s">
        <v>1005</v>
      </c>
    </row>
    <row r="231" spans="1:11">
      <c r="A231" s="4" t="s">
        <v>2546</v>
      </c>
      <c r="B231" s="4" t="s">
        <v>1163</v>
      </c>
      <c r="C231" s="4">
        <v>38</v>
      </c>
      <c r="D231" s="4" t="s">
        <v>1399</v>
      </c>
      <c r="E231" s="4" t="s">
        <v>1166</v>
      </c>
      <c r="F231" s="4">
        <v>5</v>
      </c>
      <c r="G231" s="4" t="s">
        <v>1877</v>
      </c>
      <c r="H231" s="4" t="s">
        <v>609</v>
      </c>
      <c r="I231" s="4" t="s">
        <v>2162</v>
      </c>
      <c r="J231" s="4" t="s">
        <v>227</v>
      </c>
      <c r="K231" s="4" t="s">
        <v>1006</v>
      </c>
    </row>
    <row r="232" spans="1:11">
      <c r="A232" s="4" t="s">
        <v>2547</v>
      </c>
      <c r="B232" s="4" t="s">
        <v>1163</v>
      </c>
      <c r="C232" s="4">
        <v>39</v>
      </c>
      <c r="D232" s="4" t="s">
        <v>1400</v>
      </c>
      <c r="E232" s="4" t="s">
        <v>1167</v>
      </c>
      <c r="F232" s="4">
        <v>5</v>
      </c>
      <c r="G232" s="4" t="s">
        <v>1878</v>
      </c>
      <c r="H232" s="4" t="s">
        <v>610</v>
      </c>
      <c r="I232" s="4" t="s">
        <v>2163</v>
      </c>
      <c r="J232" s="4" t="s">
        <v>228</v>
      </c>
      <c r="K232" s="4" t="s">
        <v>1007</v>
      </c>
    </row>
    <row r="233" spans="1:11">
      <c r="A233" s="4" t="s">
        <v>2548</v>
      </c>
      <c r="B233" s="4" t="s">
        <v>1163</v>
      </c>
      <c r="C233" s="4">
        <v>40</v>
      </c>
      <c r="D233" s="4" t="s">
        <v>1401</v>
      </c>
      <c r="E233" s="4" t="s">
        <v>1168</v>
      </c>
      <c r="F233" s="4">
        <v>5</v>
      </c>
      <c r="G233" s="4" t="s">
        <v>1879</v>
      </c>
      <c r="H233" s="4" t="s">
        <v>611</v>
      </c>
      <c r="I233" s="4" t="s">
        <v>2164</v>
      </c>
      <c r="J233" s="4" t="s">
        <v>229</v>
      </c>
      <c r="K233" s="4" t="s">
        <v>1008</v>
      </c>
    </row>
    <row r="234" spans="1:11">
      <c r="A234" s="4" t="s">
        <v>2549</v>
      </c>
      <c r="B234" s="4" t="s">
        <v>1163</v>
      </c>
      <c r="C234" s="4">
        <v>41</v>
      </c>
      <c r="D234" s="4" t="s">
        <v>1402</v>
      </c>
      <c r="E234" s="4" t="s">
        <v>1161</v>
      </c>
      <c r="F234" s="4">
        <v>6</v>
      </c>
      <c r="G234" s="4" t="s">
        <v>1880</v>
      </c>
      <c r="H234" s="4" t="s">
        <v>612</v>
      </c>
      <c r="I234" s="4" t="s">
        <v>2165</v>
      </c>
      <c r="J234" s="4" t="s">
        <v>230</v>
      </c>
      <c r="K234" s="4" t="s">
        <v>1009</v>
      </c>
    </row>
    <row r="235" spans="1:11">
      <c r="A235" s="4" t="s">
        <v>2550</v>
      </c>
      <c r="B235" s="4" t="s">
        <v>1163</v>
      </c>
      <c r="C235" s="4">
        <v>42</v>
      </c>
      <c r="D235" s="4" t="s">
        <v>1403</v>
      </c>
      <c r="E235" s="4" t="s">
        <v>1162</v>
      </c>
      <c r="F235" s="4">
        <v>6</v>
      </c>
      <c r="G235" s="4" t="s">
        <v>1881</v>
      </c>
      <c r="H235" s="4" t="s">
        <v>613</v>
      </c>
      <c r="I235" s="4" t="s">
        <v>2166</v>
      </c>
      <c r="J235" s="4" t="s">
        <v>231</v>
      </c>
      <c r="K235" s="4" t="s">
        <v>1010</v>
      </c>
    </row>
    <row r="236" spans="1:11">
      <c r="A236" s="4" t="s">
        <v>2551</v>
      </c>
      <c r="B236" s="4" t="s">
        <v>1163</v>
      </c>
      <c r="C236" s="4">
        <v>43</v>
      </c>
      <c r="D236" s="4" t="s">
        <v>1404</v>
      </c>
      <c r="E236" s="4" t="s">
        <v>1163</v>
      </c>
      <c r="F236" s="4">
        <v>6</v>
      </c>
      <c r="G236" s="4" t="s">
        <v>1882</v>
      </c>
      <c r="H236" s="4" t="s">
        <v>614</v>
      </c>
      <c r="I236" s="4" t="s">
        <v>2167</v>
      </c>
      <c r="J236" s="4" t="s">
        <v>232</v>
      </c>
      <c r="K236" s="4" t="s">
        <v>1011</v>
      </c>
    </row>
    <row r="237" spans="1:11">
      <c r="A237" s="4" t="s">
        <v>2552</v>
      </c>
      <c r="B237" s="4" t="s">
        <v>1163</v>
      </c>
      <c r="C237" s="4">
        <v>44</v>
      </c>
      <c r="D237" s="4" t="s">
        <v>1405</v>
      </c>
      <c r="E237" s="4" t="s">
        <v>1164</v>
      </c>
      <c r="F237" s="4">
        <v>6</v>
      </c>
      <c r="G237" s="4" t="s">
        <v>1883</v>
      </c>
      <c r="H237" s="4" t="s">
        <v>615</v>
      </c>
      <c r="I237" s="4" t="s">
        <v>2168</v>
      </c>
      <c r="J237" s="4" t="s">
        <v>233</v>
      </c>
      <c r="K237" s="4" t="s">
        <v>1012</v>
      </c>
    </row>
    <row r="238" spans="1:11">
      <c r="A238" s="4" t="s">
        <v>2553</v>
      </c>
      <c r="B238" s="4" t="s">
        <v>1163</v>
      </c>
      <c r="C238" s="4">
        <v>45</v>
      </c>
      <c r="D238" s="4" t="s">
        <v>1406</v>
      </c>
      <c r="E238" s="4" t="s">
        <v>1165</v>
      </c>
      <c r="F238" s="4">
        <v>6</v>
      </c>
      <c r="G238" s="4" t="s">
        <v>1884</v>
      </c>
      <c r="H238" s="4" t="s">
        <v>616</v>
      </c>
      <c r="I238" s="4" t="s">
        <v>2169</v>
      </c>
      <c r="J238" s="4" t="s">
        <v>234</v>
      </c>
      <c r="K238" s="4" t="s">
        <v>1013</v>
      </c>
    </row>
    <row r="239" spans="1:11">
      <c r="A239" s="4" t="s">
        <v>2554</v>
      </c>
      <c r="B239" s="4" t="s">
        <v>1163</v>
      </c>
      <c r="C239" s="4">
        <v>46</v>
      </c>
      <c r="D239" s="4" t="s">
        <v>1407</v>
      </c>
      <c r="E239" s="4" t="s">
        <v>1166</v>
      </c>
      <c r="F239" s="4">
        <v>6</v>
      </c>
      <c r="G239" s="4" t="s">
        <v>1885</v>
      </c>
      <c r="H239" s="4" t="s">
        <v>617</v>
      </c>
      <c r="I239" s="4" t="s">
        <v>2170</v>
      </c>
      <c r="J239" s="4" t="s">
        <v>235</v>
      </c>
      <c r="K239" s="4" t="s">
        <v>1014</v>
      </c>
    </row>
    <row r="240" spans="1:11">
      <c r="A240" s="4" t="s">
        <v>2555</v>
      </c>
      <c r="B240" s="4" t="s">
        <v>1163</v>
      </c>
      <c r="C240" s="4">
        <v>47</v>
      </c>
      <c r="D240" s="4" t="s">
        <v>1408</v>
      </c>
      <c r="E240" s="4" t="s">
        <v>1167</v>
      </c>
      <c r="F240" s="4">
        <v>6</v>
      </c>
      <c r="G240" s="4" t="s">
        <v>1886</v>
      </c>
      <c r="H240" s="4" t="s">
        <v>618</v>
      </c>
      <c r="I240" s="4" t="s">
        <v>2171</v>
      </c>
      <c r="J240" s="4" t="s">
        <v>236</v>
      </c>
      <c r="K240" s="4" t="s">
        <v>1015</v>
      </c>
    </row>
    <row r="241" spans="1:11">
      <c r="A241" s="4" t="s">
        <v>2556</v>
      </c>
      <c r="B241" s="4" t="s">
        <v>1163</v>
      </c>
      <c r="C241" s="4">
        <v>48</v>
      </c>
      <c r="D241" s="4" t="s">
        <v>1409</v>
      </c>
      <c r="E241" s="4" t="s">
        <v>1168</v>
      </c>
      <c r="F241" s="4">
        <v>6</v>
      </c>
      <c r="G241" s="4" t="s">
        <v>1887</v>
      </c>
      <c r="H241" s="4" t="s">
        <v>619</v>
      </c>
      <c r="I241" s="4" t="s">
        <v>2172</v>
      </c>
      <c r="J241" s="4" t="s">
        <v>237</v>
      </c>
      <c r="K241" s="4" t="s">
        <v>1016</v>
      </c>
    </row>
    <row r="242" spans="1:11">
      <c r="A242" s="4" t="s">
        <v>2557</v>
      </c>
      <c r="B242" s="4" t="s">
        <v>1163</v>
      </c>
      <c r="C242" s="4">
        <v>49</v>
      </c>
      <c r="D242" s="4" t="s">
        <v>1410</v>
      </c>
      <c r="E242" s="4" t="s">
        <v>1161</v>
      </c>
      <c r="F242" s="4">
        <v>7</v>
      </c>
      <c r="G242" s="4" t="s">
        <v>1888</v>
      </c>
      <c r="H242" s="4" t="s">
        <v>620</v>
      </c>
      <c r="I242" s="4" t="s">
        <v>2173</v>
      </c>
      <c r="J242" s="4" t="s">
        <v>238</v>
      </c>
      <c r="K242" s="4" t="s">
        <v>1017</v>
      </c>
    </row>
    <row r="243" spans="1:11">
      <c r="A243" s="4" t="s">
        <v>2558</v>
      </c>
      <c r="B243" s="4" t="s">
        <v>1163</v>
      </c>
      <c r="C243" s="4">
        <v>50</v>
      </c>
      <c r="D243" s="4" t="s">
        <v>1411</v>
      </c>
      <c r="E243" s="4" t="s">
        <v>1162</v>
      </c>
      <c r="F243" s="4">
        <v>7</v>
      </c>
      <c r="G243" s="4" t="s">
        <v>1889</v>
      </c>
      <c r="H243" s="4" t="s">
        <v>621</v>
      </c>
      <c r="I243" s="4" t="s">
        <v>2174</v>
      </c>
      <c r="J243" s="4" t="s">
        <v>239</v>
      </c>
      <c r="K243" s="4" t="s">
        <v>1018</v>
      </c>
    </row>
    <row r="244" spans="1:11">
      <c r="A244" s="4" t="s">
        <v>2559</v>
      </c>
      <c r="B244" s="4" t="s">
        <v>1163</v>
      </c>
      <c r="C244" s="4">
        <v>51</v>
      </c>
      <c r="D244" s="4" t="s">
        <v>1412</v>
      </c>
      <c r="E244" s="4" t="s">
        <v>1163</v>
      </c>
      <c r="F244" s="4">
        <v>7</v>
      </c>
      <c r="G244" s="4" t="s">
        <v>1890</v>
      </c>
      <c r="H244" s="4" t="s">
        <v>622</v>
      </c>
      <c r="I244" s="4" t="s">
        <v>2175</v>
      </c>
      <c r="J244" s="4" t="s">
        <v>240</v>
      </c>
      <c r="K244" s="4" t="s">
        <v>1019</v>
      </c>
    </row>
    <row r="245" spans="1:11">
      <c r="A245" s="4" t="s">
        <v>2560</v>
      </c>
      <c r="B245" s="4" t="s">
        <v>1163</v>
      </c>
      <c r="C245" s="4">
        <v>52</v>
      </c>
      <c r="D245" s="4" t="s">
        <v>1413</v>
      </c>
      <c r="E245" s="4" t="s">
        <v>1164</v>
      </c>
      <c r="F245" s="4">
        <v>7</v>
      </c>
      <c r="G245" s="4" t="s">
        <v>1891</v>
      </c>
      <c r="H245" s="4" t="s">
        <v>623</v>
      </c>
      <c r="I245" s="4" t="s">
        <v>2176</v>
      </c>
      <c r="J245" s="4" t="s">
        <v>241</v>
      </c>
      <c r="K245" s="4" t="s">
        <v>1020</v>
      </c>
    </row>
    <row r="246" spans="1:11">
      <c r="A246" s="4" t="s">
        <v>2561</v>
      </c>
      <c r="B246" s="4" t="s">
        <v>1163</v>
      </c>
      <c r="C246" s="4">
        <v>53</v>
      </c>
      <c r="D246" s="4" t="s">
        <v>1414</v>
      </c>
      <c r="E246" s="4" t="s">
        <v>1165</v>
      </c>
      <c r="F246" s="4">
        <v>7</v>
      </c>
      <c r="G246" s="4" t="s">
        <v>1892</v>
      </c>
      <c r="H246" s="4" t="s">
        <v>624</v>
      </c>
      <c r="I246" s="4" t="s">
        <v>2177</v>
      </c>
      <c r="J246" s="4" t="s">
        <v>242</v>
      </c>
      <c r="K246" s="4" t="s">
        <v>1021</v>
      </c>
    </row>
    <row r="247" spans="1:11">
      <c r="A247" s="4" t="s">
        <v>2562</v>
      </c>
      <c r="B247" s="4" t="s">
        <v>1163</v>
      </c>
      <c r="C247" s="4">
        <v>54</v>
      </c>
      <c r="D247" s="4" t="s">
        <v>1415</v>
      </c>
      <c r="E247" s="4" t="s">
        <v>1166</v>
      </c>
      <c r="F247" s="4">
        <v>7</v>
      </c>
      <c r="G247" s="4" t="s">
        <v>1893</v>
      </c>
      <c r="H247" s="4" t="s">
        <v>625</v>
      </c>
      <c r="I247" s="4" t="s">
        <v>2178</v>
      </c>
      <c r="J247" s="4" t="s">
        <v>243</v>
      </c>
      <c r="K247" s="4" t="s">
        <v>1022</v>
      </c>
    </row>
    <row r="248" spans="1:11">
      <c r="A248" s="4" t="s">
        <v>2563</v>
      </c>
      <c r="B248" s="4" t="s">
        <v>1163</v>
      </c>
      <c r="C248" s="4">
        <v>55</v>
      </c>
      <c r="D248" s="4" t="s">
        <v>1416</v>
      </c>
      <c r="E248" s="4" t="s">
        <v>1167</v>
      </c>
      <c r="F248" s="4">
        <v>7</v>
      </c>
      <c r="G248" s="4" t="s">
        <v>1894</v>
      </c>
      <c r="H248" s="4" t="s">
        <v>626</v>
      </c>
      <c r="I248" s="4" t="s">
        <v>2179</v>
      </c>
      <c r="J248" s="4" t="s">
        <v>244</v>
      </c>
      <c r="K248" s="4" t="s">
        <v>1023</v>
      </c>
    </row>
    <row r="249" spans="1:11">
      <c r="A249" s="4" t="s">
        <v>2564</v>
      </c>
      <c r="B249" s="4" t="s">
        <v>1163</v>
      </c>
      <c r="C249" s="4">
        <v>56</v>
      </c>
      <c r="D249" s="4" t="s">
        <v>1417</v>
      </c>
      <c r="E249" s="4" t="s">
        <v>1168</v>
      </c>
      <c r="F249" s="4">
        <v>7</v>
      </c>
      <c r="G249" s="4" t="s">
        <v>1895</v>
      </c>
      <c r="H249" s="4" t="s">
        <v>627</v>
      </c>
      <c r="I249" s="4" t="s">
        <v>2180</v>
      </c>
      <c r="J249" s="4" t="s">
        <v>245</v>
      </c>
      <c r="K249" s="4" t="s">
        <v>1024</v>
      </c>
    </row>
    <row r="250" spans="1:11">
      <c r="A250" s="4" t="s">
        <v>2565</v>
      </c>
      <c r="B250" s="4" t="s">
        <v>1163</v>
      </c>
      <c r="C250" s="4">
        <v>57</v>
      </c>
      <c r="D250" s="4" t="s">
        <v>1418</v>
      </c>
      <c r="E250" s="4" t="s">
        <v>1161</v>
      </c>
      <c r="F250" s="4">
        <v>8</v>
      </c>
      <c r="G250" s="4" t="s">
        <v>1896</v>
      </c>
      <c r="H250" s="4" t="s">
        <v>628</v>
      </c>
      <c r="I250" s="4" t="s">
        <v>2181</v>
      </c>
      <c r="J250" s="4" t="s">
        <v>246</v>
      </c>
      <c r="K250" s="4" t="s">
        <v>1025</v>
      </c>
    </row>
    <row r="251" spans="1:11">
      <c r="A251" s="4" t="s">
        <v>2566</v>
      </c>
      <c r="B251" s="4" t="s">
        <v>1163</v>
      </c>
      <c r="C251" s="4">
        <v>58</v>
      </c>
      <c r="D251" s="4" t="s">
        <v>1419</v>
      </c>
      <c r="E251" s="4" t="s">
        <v>1162</v>
      </c>
      <c r="F251" s="4">
        <v>8</v>
      </c>
      <c r="G251" s="4" t="s">
        <v>1897</v>
      </c>
      <c r="H251" s="4" t="s">
        <v>629</v>
      </c>
      <c r="I251" s="4" t="s">
        <v>2182</v>
      </c>
      <c r="J251" s="4" t="s">
        <v>247</v>
      </c>
      <c r="K251" s="4" t="s">
        <v>1026</v>
      </c>
    </row>
    <row r="252" spans="1:11">
      <c r="A252" s="4" t="s">
        <v>2567</v>
      </c>
      <c r="B252" s="4" t="s">
        <v>1163</v>
      </c>
      <c r="C252" s="4">
        <v>59</v>
      </c>
      <c r="D252" s="4" t="s">
        <v>1420</v>
      </c>
      <c r="E252" s="4" t="s">
        <v>1163</v>
      </c>
      <c r="F252" s="4">
        <v>8</v>
      </c>
      <c r="G252" s="4" t="s">
        <v>1898</v>
      </c>
      <c r="H252" s="4" t="s">
        <v>630</v>
      </c>
      <c r="I252" s="4" t="s">
        <v>2183</v>
      </c>
      <c r="J252" s="4" t="s">
        <v>248</v>
      </c>
      <c r="K252" s="4" t="s">
        <v>1027</v>
      </c>
    </row>
    <row r="253" spans="1:11">
      <c r="A253" s="4" t="s">
        <v>2568</v>
      </c>
      <c r="B253" s="4" t="s">
        <v>1163</v>
      </c>
      <c r="C253" s="4">
        <v>60</v>
      </c>
      <c r="D253" s="4" t="s">
        <v>1421</v>
      </c>
      <c r="E253" s="4" t="s">
        <v>1164</v>
      </c>
      <c r="F253" s="4">
        <v>8</v>
      </c>
      <c r="G253" s="4" t="s">
        <v>1899</v>
      </c>
      <c r="H253" s="4" t="s">
        <v>631</v>
      </c>
      <c r="I253" s="4" t="s">
        <v>2184</v>
      </c>
      <c r="J253" s="4" t="s">
        <v>249</v>
      </c>
      <c r="K253" s="4" t="s">
        <v>1028</v>
      </c>
    </row>
    <row r="254" spans="1:11">
      <c r="A254" s="4" t="s">
        <v>2569</v>
      </c>
      <c r="B254" s="4" t="s">
        <v>1163</v>
      </c>
      <c r="C254" s="4">
        <v>61</v>
      </c>
      <c r="D254" s="4" t="s">
        <v>1422</v>
      </c>
      <c r="E254" s="4" t="s">
        <v>1165</v>
      </c>
      <c r="F254" s="4">
        <v>8</v>
      </c>
      <c r="G254" s="4" t="s">
        <v>1900</v>
      </c>
      <c r="H254" s="4" t="s">
        <v>632</v>
      </c>
      <c r="I254" s="4" t="s">
        <v>2185</v>
      </c>
      <c r="J254" s="4" t="s">
        <v>250</v>
      </c>
      <c r="K254" s="4" t="s">
        <v>1029</v>
      </c>
    </row>
    <row r="255" spans="1:11">
      <c r="A255" s="4" t="s">
        <v>2570</v>
      </c>
      <c r="B255" s="4" t="s">
        <v>1163</v>
      </c>
      <c r="C255" s="4">
        <v>62</v>
      </c>
      <c r="D255" s="4" t="s">
        <v>1423</v>
      </c>
      <c r="E255" s="4" t="s">
        <v>1166</v>
      </c>
      <c r="F255" s="4">
        <v>8</v>
      </c>
      <c r="G255" s="4" t="s">
        <v>1901</v>
      </c>
      <c r="H255" s="4" t="s">
        <v>633</v>
      </c>
      <c r="I255" s="4" t="s">
        <v>2186</v>
      </c>
      <c r="J255" s="4" t="s">
        <v>251</v>
      </c>
      <c r="K255" s="4" t="s">
        <v>1030</v>
      </c>
    </row>
    <row r="256" spans="1:11">
      <c r="A256" s="4" t="s">
        <v>2571</v>
      </c>
      <c r="B256" s="4" t="s">
        <v>1163</v>
      </c>
      <c r="C256" s="4">
        <v>63</v>
      </c>
      <c r="D256" s="4" t="s">
        <v>1424</v>
      </c>
      <c r="E256" s="4" t="s">
        <v>1167</v>
      </c>
      <c r="F256" s="4">
        <v>8</v>
      </c>
      <c r="G256" s="4" t="s">
        <v>1902</v>
      </c>
      <c r="H256" s="4" t="s">
        <v>634</v>
      </c>
      <c r="I256" s="4" t="s">
        <v>2187</v>
      </c>
      <c r="J256" s="4" t="s">
        <v>252</v>
      </c>
      <c r="K256" s="4" t="s">
        <v>1031</v>
      </c>
    </row>
    <row r="257" spans="1:11">
      <c r="A257" s="4" t="s">
        <v>2572</v>
      </c>
      <c r="B257" s="4" t="s">
        <v>1163</v>
      </c>
      <c r="C257" s="4">
        <v>64</v>
      </c>
      <c r="D257" s="4" t="s">
        <v>1425</v>
      </c>
      <c r="E257" s="4" t="s">
        <v>1168</v>
      </c>
      <c r="F257" s="4">
        <v>8</v>
      </c>
      <c r="G257" s="4" t="s">
        <v>1903</v>
      </c>
      <c r="H257" s="4" t="s">
        <v>635</v>
      </c>
      <c r="I257" s="4" t="s">
        <v>2188</v>
      </c>
      <c r="J257" s="4" t="s">
        <v>253</v>
      </c>
      <c r="K257" s="4" t="s">
        <v>1032</v>
      </c>
    </row>
    <row r="258" spans="1:11">
      <c r="A258" s="4" t="s">
        <v>2573</v>
      </c>
      <c r="B258" s="4" t="s">
        <v>1163</v>
      </c>
      <c r="C258" s="4">
        <v>65</v>
      </c>
      <c r="D258" s="4" t="s">
        <v>1426</v>
      </c>
      <c r="E258" s="4" t="s">
        <v>1161</v>
      </c>
      <c r="F258" s="4">
        <v>9</v>
      </c>
      <c r="G258" s="4" t="s">
        <v>1904</v>
      </c>
      <c r="H258" s="4" t="s">
        <v>636</v>
      </c>
      <c r="I258" s="4" t="s">
        <v>2189</v>
      </c>
      <c r="J258" s="4" t="s">
        <v>254</v>
      </c>
      <c r="K258" s="4" t="s">
        <v>1033</v>
      </c>
    </row>
    <row r="259" spans="1:11">
      <c r="A259" s="4" t="s">
        <v>2574</v>
      </c>
      <c r="B259" s="4" t="s">
        <v>1163</v>
      </c>
      <c r="C259" s="4">
        <v>66</v>
      </c>
      <c r="D259" s="4" t="s">
        <v>1427</v>
      </c>
      <c r="E259" s="4" t="s">
        <v>1162</v>
      </c>
      <c r="F259" s="4">
        <v>9</v>
      </c>
      <c r="G259" s="4" t="s">
        <v>1905</v>
      </c>
      <c r="H259" s="4" t="s">
        <v>637</v>
      </c>
      <c r="I259" s="4" t="s">
        <v>2190</v>
      </c>
      <c r="J259" s="4" t="s">
        <v>255</v>
      </c>
      <c r="K259" s="4" t="s">
        <v>1034</v>
      </c>
    </row>
    <row r="260" spans="1:11">
      <c r="A260" s="4" t="s">
        <v>2575</v>
      </c>
      <c r="B260" s="4" t="s">
        <v>1163</v>
      </c>
      <c r="C260" s="4">
        <v>67</v>
      </c>
      <c r="D260" s="4" t="s">
        <v>1428</v>
      </c>
      <c r="E260" s="4" t="s">
        <v>1163</v>
      </c>
      <c r="F260" s="4">
        <v>9</v>
      </c>
      <c r="G260" s="4" t="s">
        <v>1906</v>
      </c>
      <c r="H260" s="4" t="s">
        <v>638</v>
      </c>
      <c r="I260" s="4" t="s">
        <v>2191</v>
      </c>
      <c r="J260" s="4" t="s">
        <v>256</v>
      </c>
      <c r="K260" s="4" t="s">
        <v>1035</v>
      </c>
    </row>
    <row r="261" spans="1:11">
      <c r="A261" s="4" t="s">
        <v>2576</v>
      </c>
      <c r="B261" s="4" t="s">
        <v>1163</v>
      </c>
      <c r="C261" s="4">
        <v>68</v>
      </c>
      <c r="D261" s="4" t="s">
        <v>1429</v>
      </c>
      <c r="E261" s="4" t="s">
        <v>1164</v>
      </c>
      <c r="F261" s="4">
        <v>9</v>
      </c>
      <c r="G261" s="4" t="s">
        <v>1907</v>
      </c>
      <c r="H261" s="4" t="s">
        <v>639</v>
      </c>
      <c r="I261" s="4" t="s">
        <v>2192</v>
      </c>
      <c r="J261" s="4" t="s">
        <v>257</v>
      </c>
      <c r="K261" s="4" t="s">
        <v>1036</v>
      </c>
    </row>
    <row r="262" spans="1:11">
      <c r="A262" s="4" t="s">
        <v>2577</v>
      </c>
      <c r="B262" s="4" t="s">
        <v>1163</v>
      </c>
      <c r="C262" s="4">
        <v>69</v>
      </c>
      <c r="D262" s="4" t="s">
        <v>1430</v>
      </c>
      <c r="E262" s="4" t="s">
        <v>1165</v>
      </c>
      <c r="F262" s="4">
        <v>9</v>
      </c>
      <c r="G262" s="4" t="s">
        <v>1908</v>
      </c>
      <c r="H262" s="4" t="s">
        <v>640</v>
      </c>
      <c r="I262" s="4" t="s">
        <v>2193</v>
      </c>
      <c r="J262" s="4" t="s">
        <v>258</v>
      </c>
      <c r="K262" s="4" t="s">
        <v>1037</v>
      </c>
    </row>
    <row r="263" spans="1:11">
      <c r="A263" s="4" t="s">
        <v>2578</v>
      </c>
      <c r="B263" s="4" t="s">
        <v>1163</v>
      </c>
      <c r="C263" s="4">
        <v>70</v>
      </c>
      <c r="D263" s="4" t="s">
        <v>1431</v>
      </c>
      <c r="E263" s="4" t="s">
        <v>1166</v>
      </c>
      <c r="F263" s="4">
        <v>9</v>
      </c>
      <c r="G263" s="4" t="s">
        <v>1909</v>
      </c>
      <c r="H263" s="4" t="s">
        <v>641</v>
      </c>
      <c r="I263" s="4" t="s">
        <v>2194</v>
      </c>
      <c r="J263" s="4" t="s">
        <v>259</v>
      </c>
      <c r="K263" s="4" t="s">
        <v>1038</v>
      </c>
    </row>
    <row r="264" spans="1:11">
      <c r="A264" s="4" t="s">
        <v>2579</v>
      </c>
      <c r="B264" s="4" t="s">
        <v>1163</v>
      </c>
      <c r="C264" s="4">
        <v>71</v>
      </c>
      <c r="D264" s="4" t="s">
        <v>1432</v>
      </c>
      <c r="E264" s="4" t="s">
        <v>1167</v>
      </c>
      <c r="F264" s="4">
        <v>9</v>
      </c>
      <c r="G264" s="4" t="s">
        <v>1910</v>
      </c>
      <c r="H264" s="4" t="s">
        <v>642</v>
      </c>
      <c r="I264" s="4" t="s">
        <v>2195</v>
      </c>
      <c r="J264" s="4" t="s">
        <v>260</v>
      </c>
      <c r="K264" s="4" t="s">
        <v>1039</v>
      </c>
    </row>
    <row r="265" spans="1:11">
      <c r="A265" s="4" t="s">
        <v>2580</v>
      </c>
      <c r="B265" s="4" t="s">
        <v>1163</v>
      </c>
      <c r="C265" s="4">
        <v>72</v>
      </c>
      <c r="D265" s="4" t="s">
        <v>1433</v>
      </c>
      <c r="E265" s="4" t="s">
        <v>1168</v>
      </c>
      <c r="F265" s="4">
        <v>9</v>
      </c>
      <c r="G265" s="4" t="s">
        <v>1911</v>
      </c>
      <c r="H265" s="4" t="s">
        <v>643</v>
      </c>
      <c r="I265" s="4" t="s">
        <v>2196</v>
      </c>
      <c r="J265" s="4" t="s">
        <v>261</v>
      </c>
      <c r="K265" s="4" t="s">
        <v>1040</v>
      </c>
    </row>
    <row r="266" spans="1:11">
      <c r="A266" s="4" t="s">
        <v>2581</v>
      </c>
      <c r="B266" s="4" t="s">
        <v>1163</v>
      </c>
      <c r="C266" s="4">
        <v>73</v>
      </c>
      <c r="D266" s="4" t="s">
        <v>1434</v>
      </c>
      <c r="E266" s="4" t="s">
        <v>1161</v>
      </c>
      <c r="F266" s="4">
        <v>10</v>
      </c>
      <c r="G266" s="4" t="s">
        <v>1912</v>
      </c>
      <c r="H266" s="4" t="s">
        <v>644</v>
      </c>
      <c r="I266" s="4" t="s">
        <v>2197</v>
      </c>
      <c r="J266" s="4" t="s">
        <v>262</v>
      </c>
      <c r="K266" s="4" t="s">
        <v>1041</v>
      </c>
    </row>
    <row r="267" spans="1:11">
      <c r="A267" s="4" t="s">
        <v>2582</v>
      </c>
      <c r="B267" s="4" t="s">
        <v>1163</v>
      </c>
      <c r="C267" s="4">
        <v>74</v>
      </c>
      <c r="D267" s="4" t="s">
        <v>1435</v>
      </c>
      <c r="E267" s="4" t="s">
        <v>1162</v>
      </c>
      <c r="F267" s="4">
        <v>10</v>
      </c>
      <c r="G267" s="4" t="s">
        <v>1913</v>
      </c>
      <c r="H267" s="4" t="s">
        <v>645</v>
      </c>
      <c r="I267" s="4" t="s">
        <v>2198</v>
      </c>
      <c r="J267" s="4" t="s">
        <v>263</v>
      </c>
      <c r="K267" s="4" t="s">
        <v>1042</v>
      </c>
    </row>
    <row r="268" spans="1:11">
      <c r="A268" s="4" t="s">
        <v>2583</v>
      </c>
      <c r="B268" s="4" t="s">
        <v>1163</v>
      </c>
      <c r="C268" s="4">
        <v>75</v>
      </c>
      <c r="D268" s="4" t="s">
        <v>1436</v>
      </c>
      <c r="E268" s="4" t="s">
        <v>1163</v>
      </c>
      <c r="F268" s="4">
        <v>10</v>
      </c>
      <c r="G268" s="4" t="s">
        <v>1914</v>
      </c>
      <c r="H268" s="4" t="s">
        <v>646</v>
      </c>
      <c r="I268" s="4" t="s">
        <v>2199</v>
      </c>
      <c r="J268" s="4" t="s">
        <v>264</v>
      </c>
      <c r="K268" s="4" t="s">
        <v>1043</v>
      </c>
    </row>
    <row r="269" spans="1:11">
      <c r="A269" s="4" t="s">
        <v>2584</v>
      </c>
      <c r="B269" s="4" t="s">
        <v>1163</v>
      </c>
      <c r="C269" s="4">
        <v>76</v>
      </c>
      <c r="D269" s="4" t="s">
        <v>1437</v>
      </c>
      <c r="E269" s="4" t="s">
        <v>1164</v>
      </c>
      <c r="F269" s="4">
        <v>10</v>
      </c>
      <c r="G269" s="4" t="s">
        <v>1915</v>
      </c>
      <c r="H269" s="4" t="s">
        <v>647</v>
      </c>
      <c r="I269" s="4" t="s">
        <v>2200</v>
      </c>
      <c r="J269" s="4" t="s">
        <v>265</v>
      </c>
      <c r="K269" s="4" t="s">
        <v>1044</v>
      </c>
    </row>
    <row r="270" spans="1:11">
      <c r="A270" s="4" t="s">
        <v>2585</v>
      </c>
      <c r="B270" s="4" t="s">
        <v>1163</v>
      </c>
      <c r="C270" s="4">
        <v>77</v>
      </c>
      <c r="D270" s="4" t="s">
        <v>1438</v>
      </c>
      <c r="E270" s="4" t="s">
        <v>1165</v>
      </c>
      <c r="F270" s="4">
        <v>10</v>
      </c>
      <c r="G270" s="4" t="s">
        <v>1916</v>
      </c>
      <c r="H270" s="4" t="s">
        <v>648</v>
      </c>
      <c r="I270" s="4" t="s">
        <v>2201</v>
      </c>
      <c r="J270" s="4" t="s">
        <v>266</v>
      </c>
      <c r="K270" s="4" t="s">
        <v>1045</v>
      </c>
    </row>
    <row r="271" spans="1:11">
      <c r="A271" s="4" t="s">
        <v>2586</v>
      </c>
      <c r="B271" s="4" t="s">
        <v>1163</v>
      </c>
      <c r="C271" s="4">
        <v>78</v>
      </c>
      <c r="D271" s="4" t="s">
        <v>1439</v>
      </c>
      <c r="E271" s="4" t="s">
        <v>1166</v>
      </c>
      <c r="F271" s="4">
        <v>10</v>
      </c>
      <c r="G271" s="4" t="s">
        <v>1917</v>
      </c>
      <c r="H271" s="4" t="s">
        <v>649</v>
      </c>
      <c r="I271" s="4" t="s">
        <v>2202</v>
      </c>
      <c r="J271" s="4" t="s">
        <v>267</v>
      </c>
      <c r="K271" s="4" t="s">
        <v>1046</v>
      </c>
    </row>
    <row r="272" spans="1:11">
      <c r="A272" s="4" t="s">
        <v>2587</v>
      </c>
      <c r="B272" s="4" t="s">
        <v>1163</v>
      </c>
      <c r="C272" s="4">
        <v>79</v>
      </c>
      <c r="D272" s="4" t="s">
        <v>1440</v>
      </c>
      <c r="E272" s="4" t="s">
        <v>1167</v>
      </c>
      <c r="F272" s="4">
        <v>10</v>
      </c>
      <c r="G272" s="4" t="s">
        <v>1918</v>
      </c>
      <c r="H272" s="4" t="s">
        <v>650</v>
      </c>
      <c r="I272" s="4" t="s">
        <v>2203</v>
      </c>
      <c r="J272" s="4" t="s">
        <v>268</v>
      </c>
      <c r="K272" s="4" t="s">
        <v>1047</v>
      </c>
    </row>
    <row r="273" spans="1:11">
      <c r="A273" s="4" t="s">
        <v>2588</v>
      </c>
      <c r="B273" s="4" t="s">
        <v>1163</v>
      </c>
      <c r="C273" s="4">
        <v>80</v>
      </c>
      <c r="D273" s="4" t="s">
        <v>1441</v>
      </c>
      <c r="E273" s="4" t="s">
        <v>1168</v>
      </c>
      <c r="F273" s="4">
        <v>10</v>
      </c>
      <c r="G273" s="4" t="s">
        <v>1919</v>
      </c>
      <c r="H273" s="4" t="s">
        <v>651</v>
      </c>
      <c r="I273" s="4" t="s">
        <v>2204</v>
      </c>
      <c r="J273" s="4" t="s">
        <v>269</v>
      </c>
      <c r="K273" s="4" t="s">
        <v>1048</v>
      </c>
    </row>
    <row r="274" spans="1:11">
      <c r="A274" s="4" t="s">
        <v>2589</v>
      </c>
      <c r="B274" s="4" t="s">
        <v>1163</v>
      </c>
      <c r="C274" s="4">
        <v>81</v>
      </c>
      <c r="D274" s="4" t="s">
        <v>1442</v>
      </c>
      <c r="E274" s="4" t="s">
        <v>1161</v>
      </c>
      <c r="F274" s="4">
        <v>11</v>
      </c>
      <c r="G274" s="4" t="s">
        <v>1920</v>
      </c>
      <c r="H274" s="4" t="s">
        <v>652</v>
      </c>
      <c r="I274" s="4" t="s">
        <v>2205</v>
      </c>
      <c r="J274" s="4" t="s">
        <v>270</v>
      </c>
      <c r="K274" s="4" t="s">
        <v>1049</v>
      </c>
    </row>
    <row r="275" spans="1:11">
      <c r="A275" s="4" t="s">
        <v>2590</v>
      </c>
      <c r="B275" s="4" t="s">
        <v>1163</v>
      </c>
      <c r="C275" s="4">
        <v>82</v>
      </c>
      <c r="D275" s="4" t="s">
        <v>1443</v>
      </c>
      <c r="E275" s="4" t="s">
        <v>1162</v>
      </c>
      <c r="F275" s="4">
        <v>11</v>
      </c>
      <c r="G275" s="4" t="s">
        <v>1921</v>
      </c>
      <c r="H275" s="4" t="s">
        <v>653</v>
      </c>
      <c r="I275" s="4" t="s">
        <v>2206</v>
      </c>
      <c r="J275" s="4" t="s">
        <v>271</v>
      </c>
      <c r="K275" s="4" t="s">
        <v>1050</v>
      </c>
    </row>
    <row r="276" spans="1:11">
      <c r="A276" s="4" t="s">
        <v>2591</v>
      </c>
      <c r="B276" s="4" t="s">
        <v>1163</v>
      </c>
      <c r="C276" s="4">
        <v>83</v>
      </c>
      <c r="D276" s="4" t="s">
        <v>1444</v>
      </c>
      <c r="E276" s="4" t="s">
        <v>1163</v>
      </c>
      <c r="F276" s="4">
        <v>11</v>
      </c>
      <c r="G276" s="4" t="s">
        <v>1922</v>
      </c>
      <c r="H276" s="4" t="s">
        <v>654</v>
      </c>
      <c r="I276" s="4" t="s">
        <v>2207</v>
      </c>
      <c r="J276" s="4" t="s">
        <v>272</v>
      </c>
      <c r="K276" s="4" t="s">
        <v>1051</v>
      </c>
    </row>
    <row r="277" spans="1:11">
      <c r="A277" s="4" t="s">
        <v>2592</v>
      </c>
      <c r="B277" s="4" t="s">
        <v>1163</v>
      </c>
      <c r="C277" s="4">
        <v>84</v>
      </c>
      <c r="D277" s="4" t="s">
        <v>1445</v>
      </c>
      <c r="E277" s="4" t="s">
        <v>1164</v>
      </c>
      <c r="F277" s="4">
        <v>11</v>
      </c>
      <c r="G277" s="4" t="s">
        <v>1923</v>
      </c>
      <c r="H277" s="4" t="s">
        <v>655</v>
      </c>
      <c r="I277" s="4" t="s">
        <v>2208</v>
      </c>
      <c r="J277" s="4" t="s">
        <v>273</v>
      </c>
      <c r="K277" s="4" t="s">
        <v>1052</v>
      </c>
    </row>
    <row r="278" spans="1:11">
      <c r="A278" s="4" t="s">
        <v>2593</v>
      </c>
      <c r="B278" s="4" t="s">
        <v>1163</v>
      </c>
      <c r="C278" s="4">
        <v>85</v>
      </c>
      <c r="D278" s="4" t="s">
        <v>1446</v>
      </c>
      <c r="E278" s="4" t="s">
        <v>1165</v>
      </c>
      <c r="F278" s="4">
        <v>11</v>
      </c>
      <c r="G278" s="4" t="s">
        <v>1924</v>
      </c>
      <c r="H278" s="4" t="s">
        <v>656</v>
      </c>
      <c r="I278" s="4" t="s">
        <v>2209</v>
      </c>
      <c r="J278" s="4" t="s">
        <v>274</v>
      </c>
      <c r="K278" s="4" t="s">
        <v>1053</v>
      </c>
    </row>
    <row r="279" spans="1:11">
      <c r="A279" s="4" t="s">
        <v>2594</v>
      </c>
      <c r="B279" s="4" t="s">
        <v>1163</v>
      </c>
      <c r="C279" s="4">
        <v>86</v>
      </c>
      <c r="D279" s="4" t="s">
        <v>1447</v>
      </c>
      <c r="E279" s="4" t="s">
        <v>1166</v>
      </c>
      <c r="F279" s="4">
        <v>11</v>
      </c>
      <c r="G279" s="4" t="s">
        <v>1925</v>
      </c>
      <c r="H279" s="4" t="s">
        <v>657</v>
      </c>
      <c r="I279" s="4" t="s">
        <v>2210</v>
      </c>
      <c r="J279" s="4" t="s">
        <v>275</v>
      </c>
      <c r="K279" s="4" t="s">
        <v>1054</v>
      </c>
    </row>
    <row r="280" spans="1:11">
      <c r="A280" s="4" t="s">
        <v>2595</v>
      </c>
      <c r="B280" s="4" t="s">
        <v>1163</v>
      </c>
      <c r="C280" s="4">
        <v>87</v>
      </c>
      <c r="D280" s="4" t="s">
        <v>1448</v>
      </c>
      <c r="E280" s="4" t="s">
        <v>1167</v>
      </c>
      <c r="F280" s="4">
        <v>11</v>
      </c>
      <c r="G280" s="4" t="s">
        <v>1926</v>
      </c>
      <c r="H280" s="4" t="s">
        <v>658</v>
      </c>
      <c r="I280" s="4" t="s">
        <v>2211</v>
      </c>
      <c r="J280" s="4" t="s">
        <v>276</v>
      </c>
      <c r="K280" s="4" t="s">
        <v>1055</v>
      </c>
    </row>
    <row r="281" spans="1:11">
      <c r="A281" s="4" t="s">
        <v>2596</v>
      </c>
      <c r="B281" s="4" t="s">
        <v>1163</v>
      </c>
      <c r="C281" s="4">
        <v>88</v>
      </c>
      <c r="D281" s="4" t="s">
        <v>1449</v>
      </c>
      <c r="E281" s="4" t="s">
        <v>1168</v>
      </c>
      <c r="F281" s="4">
        <v>11</v>
      </c>
      <c r="G281" s="4" t="s">
        <v>1927</v>
      </c>
      <c r="H281" s="4" t="s">
        <v>659</v>
      </c>
      <c r="I281" s="4" t="s">
        <v>2212</v>
      </c>
      <c r="J281" s="4" t="s">
        <v>277</v>
      </c>
      <c r="K281" s="4" t="s">
        <v>1056</v>
      </c>
    </row>
    <row r="282" spans="1:11">
      <c r="A282" s="4" t="s">
        <v>2597</v>
      </c>
      <c r="B282" s="4" t="s">
        <v>1163</v>
      </c>
      <c r="C282" s="4">
        <v>89</v>
      </c>
      <c r="D282" s="4" t="s">
        <v>1450</v>
      </c>
      <c r="E282" s="4" t="s">
        <v>1161</v>
      </c>
      <c r="F282" s="4">
        <v>12</v>
      </c>
      <c r="G282" s="4" t="s">
        <v>1928</v>
      </c>
      <c r="H282" s="4" t="s">
        <v>660</v>
      </c>
      <c r="I282" s="4" t="s">
        <v>2213</v>
      </c>
      <c r="J282" s="4" t="s">
        <v>278</v>
      </c>
      <c r="K282" s="4" t="s">
        <v>1057</v>
      </c>
    </row>
    <row r="283" spans="1:11">
      <c r="A283" s="4" t="s">
        <v>2598</v>
      </c>
      <c r="B283" s="4" t="s">
        <v>1163</v>
      </c>
      <c r="C283" s="4">
        <v>90</v>
      </c>
      <c r="D283" s="4" t="s">
        <v>1451</v>
      </c>
      <c r="E283" s="4" t="s">
        <v>1162</v>
      </c>
      <c r="F283" s="4">
        <v>12</v>
      </c>
      <c r="G283" s="4" t="s">
        <v>1929</v>
      </c>
      <c r="H283" s="4" t="s">
        <v>661</v>
      </c>
      <c r="I283" s="4" t="s">
        <v>2214</v>
      </c>
      <c r="J283" s="4" t="s">
        <v>279</v>
      </c>
      <c r="K283" s="4" t="s">
        <v>1058</v>
      </c>
    </row>
    <row r="284" spans="1:11">
      <c r="A284" s="4" t="s">
        <v>2599</v>
      </c>
      <c r="B284" s="4" t="s">
        <v>1163</v>
      </c>
      <c r="C284" s="4">
        <v>91</v>
      </c>
      <c r="D284" s="4" t="s">
        <v>1452</v>
      </c>
      <c r="E284" s="4" t="s">
        <v>1163</v>
      </c>
      <c r="F284" s="4">
        <v>12</v>
      </c>
      <c r="G284" s="4" t="s">
        <v>1930</v>
      </c>
      <c r="H284" s="4" t="s">
        <v>662</v>
      </c>
      <c r="I284" s="4" t="s">
        <v>2215</v>
      </c>
      <c r="J284" s="4" t="s">
        <v>280</v>
      </c>
      <c r="K284" s="4" t="s">
        <v>1059</v>
      </c>
    </row>
    <row r="285" spans="1:11">
      <c r="A285" s="4" t="s">
        <v>2600</v>
      </c>
      <c r="B285" s="4" t="s">
        <v>1163</v>
      </c>
      <c r="C285" s="4">
        <v>92</v>
      </c>
      <c r="D285" s="4" t="s">
        <v>1453</v>
      </c>
      <c r="E285" s="4" t="s">
        <v>1164</v>
      </c>
      <c r="F285" s="4">
        <v>12</v>
      </c>
      <c r="G285" s="4" t="s">
        <v>1931</v>
      </c>
      <c r="H285" s="4" t="s">
        <v>663</v>
      </c>
      <c r="I285" s="4" t="s">
        <v>2216</v>
      </c>
      <c r="J285" s="4" t="s">
        <v>281</v>
      </c>
      <c r="K285" s="4" t="s">
        <v>1060</v>
      </c>
    </row>
    <row r="286" spans="1:11">
      <c r="A286" s="4" t="s">
        <v>2601</v>
      </c>
      <c r="B286" s="4" t="s">
        <v>1163</v>
      </c>
      <c r="C286" s="4">
        <v>93</v>
      </c>
      <c r="D286" s="4" t="s">
        <v>1454</v>
      </c>
      <c r="E286" s="4" t="s">
        <v>1165</v>
      </c>
      <c r="F286" s="4">
        <v>12</v>
      </c>
      <c r="G286" s="4" t="s">
        <v>1932</v>
      </c>
      <c r="H286" s="4" t="s">
        <v>664</v>
      </c>
      <c r="I286" s="4" t="s">
        <v>2217</v>
      </c>
      <c r="J286" s="4" t="s">
        <v>282</v>
      </c>
      <c r="K286" s="4" t="s">
        <v>1061</v>
      </c>
    </row>
    <row r="287" spans="1:11">
      <c r="A287" s="4" t="s">
        <v>2602</v>
      </c>
      <c r="B287" s="4" t="s">
        <v>1163</v>
      </c>
      <c r="C287" s="4">
        <v>94</v>
      </c>
      <c r="D287" s="4" t="s">
        <v>1455</v>
      </c>
      <c r="E287" s="4" t="s">
        <v>1166</v>
      </c>
      <c r="F287" s="4">
        <v>12</v>
      </c>
      <c r="G287" s="4" t="s">
        <v>1933</v>
      </c>
      <c r="H287" s="4" t="s">
        <v>665</v>
      </c>
      <c r="I287" s="4" t="s">
        <v>2218</v>
      </c>
      <c r="J287" s="4" t="s">
        <v>283</v>
      </c>
      <c r="K287" s="4" t="s">
        <v>1062</v>
      </c>
    </row>
    <row r="288" spans="1:11">
      <c r="A288" s="4" t="s">
        <v>2603</v>
      </c>
      <c r="B288" s="4" t="s">
        <v>1163</v>
      </c>
      <c r="C288" s="4">
        <v>95</v>
      </c>
      <c r="D288" s="4" t="s">
        <v>1456</v>
      </c>
      <c r="E288" s="4" t="s">
        <v>1167</v>
      </c>
      <c r="F288" s="4">
        <v>12</v>
      </c>
      <c r="G288" s="4" t="s">
        <v>1934</v>
      </c>
      <c r="H288" s="4" t="s">
        <v>666</v>
      </c>
      <c r="I288" s="4" t="s">
        <v>2219</v>
      </c>
      <c r="J288" s="4" t="s">
        <v>284</v>
      </c>
      <c r="K288" s="4" t="s">
        <v>1063</v>
      </c>
    </row>
    <row r="289" spans="1:11">
      <c r="A289" s="4" t="s">
        <v>2604</v>
      </c>
      <c r="B289" s="4" t="s">
        <v>1163</v>
      </c>
      <c r="C289" s="4">
        <v>96</v>
      </c>
      <c r="D289" s="4" t="s">
        <v>1457</v>
      </c>
      <c r="E289" s="4" t="s">
        <v>1168</v>
      </c>
      <c r="F289" s="4">
        <v>12</v>
      </c>
      <c r="G289" s="4" t="s">
        <v>1935</v>
      </c>
      <c r="H289" s="4" t="s">
        <v>667</v>
      </c>
      <c r="I289" s="4" t="s">
        <v>2220</v>
      </c>
      <c r="J289" s="4" t="s">
        <v>285</v>
      </c>
      <c r="K289" s="4" t="s">
        <v>1064</v>
      </c>
    </row>
    <row r="290" spans="1:11">
      <c r="A290" s="4" t="s">
        <v>2605</v>
      </c>
      <c r="B290" s="4" t="s">
        <v>1164</v>
      </c>
      <c r="C290" s="4">
        <v>1</v>
      </c>
      <c r="D290" s="4" t="s">
        <v>1458</v>
      </c>
      <c r="E290" s="4" t="s">
        <v>1161</v>
      </c>
      <c r="F290" s="4">
        <v>1</v>
      </c>
      <c r="G290" s="4" t="s">
        <v>1936</v>
      </c>
      <c r="H290" s="4" t="s">
        <v>668</v>
      </c>
      <c r="I290" s="4" t="s">
        <v>2221</v>
      </c>
      <c r="J290" s="4" t="s">
        <v>286</v>
      </c>
      <c r="K290" s="4" t="s">
        <v>1065</v>
      </c>
    </row>
    <row r="291" spans="1:11">
      <c r="A291" s="4" t="s">
        <v>2606</v>
      </c>
      <c r="B291" s="4" t="s">
        <v>1164</v>
      </c>
      <c r="C291" s="4">
        <v>2</v>
      </c>
      <c r="D291" s="4" t="s">
        <v>1459</v>
      </c>
      <c r="E291" s="4" t="s">
        <v>1162</v>
      </c>
      <c r="F291" s="4">
        <v>1</v>
      </c>
      <c r="G291" s="4" t="s">
        <v>1937</v>
      </c>
      <c r="H291" s="4" t="s">
        <v>669</v>
      </c>
      <c r="I291" s="4" t="s">
        <v>2222</v>
      </c>
      <c r="J291" s="4" t="s">
        <v>287</v>
      </c>
      <c r="K291" s="4" t="s">
        <v>1066</v>
      </c>
    </row>
    <row r="292" spans="1:11">
      <c r="A292" s="4" t="s">
        <v>2607</v>
      </c>
      <c r="B292" s="4" t="s">
        <v>1164</v>
      </c>
      <c r="C292" s="4">
        <v>3</v>
      </c>
      <c r="D292" s="4" t="s">
        <v>1460</v>
      </c>
      <c r="E292" s="4" t="s">
        <v>1163</v>
      </c>
      <c r="F292" s="4">
        <v>1</v>
      </c>
      <c r="G292" s="4" t="s">
        <v>1938</v>
      </c>
      <c r="H292" s="4" t="s">
        <v>670</v>
      </c>
      <c r="I292" s="4" t="s">
        <v>2223</v>
      </c>
      <c r="J292" s="4" t="s">
        <v>288</v>
      </c>
      <c r="K292" s="4" t="s">
        <v>1067</v>
      </c>
    </row>
    <row r="293" spans="1:11">
      <c r="A293" s="4" t="s">
        <v>2608</v>
      </c>
      <c r="B293" s="4" t="s">
        <v>1164</v>
      </c>
      <c r="C293" s="4">
        <v>4</v>
      </c>
      <c r="D293" s="4" t="s">
        <v>1461</v>
      </c>
      <c r="E293" s="4" t="s">
        <v>1164</v>
      </c>
      <c r="F293" s="4">
        <v>1</v>
      </c>
      <c r="G293" s="4" t="s">
        <v>1939</v>
      </c>
      <c r="H293" s="4" t="s">
        <v>671</v>
      </c>
      <c r="I293" s="4" t="s">
        <v>2224</v>
      </c>
      <c r="J293" s="4" t="s">
        <v>289</v>
      </c>
      <c r="K293" s="4" t="s">
        <v>1068</v>
      </c>
    </row>
    <row r="294" spans="1:11">
      <c r="A294" s="4" t="s">
        <v>2609</v>
      </c>
      <c r="B294" s="4" t="s">
        <v>1164</v>
      </c>
      <c r="C294" s="4">
        <v>5</v>
      </c>
      <c r="D294" s="4" t="s">
        <v>1462</v>
      </c>
      <c r="E294" s="4" t="s">
        <v>1165</v>
      </c>
      <c r="F294" s="4">
        <v>1</v>
      </c>
      <c r="G294" s="4" t="s">
        <v>1940</v>
      </c>
      <c r="H294" s="4" t="s">
        <v>672</v>
      </c>
      <c r="I294" s="4" t="s">
        <v>2225</v>
      </c>
      <c r="J294" s="4" t="s">
        <v>290</v>
      </c>
      <c r="K294" s="4" t="s">
        <v>1069</v>
      </c>
    </row>
    <row r="295" spans="1:11">
      <c r="A295" s="4" t="s">
        <v>2610</v>
      </c>
      <c r="B295" s="4" t="s">
        <v>1164</v>
      </c>
      <c r="C295" s="4">
        <v>6</v>
      </c>
      <c r="D295" s="4" t="s">
        <v>1463</v>
      </c>
      <c r="E295" s="4" t="s">
        <v>1166</v>
      </c>
      <c r="F295" s="4">
        <v>1</v>
      </c>
      <c r="G295" s="4" t="s">
        <v>1941</v>
      </c>
      <c r="H295" s="4" t="s">
        <v>673</v>
      </c>
      <c r="I295" s="4" t="s">
        <v>2226</v>
      </c>
      <c r="J295" s="4" t="s">
        <v>291</v>
      </c>
      <c r="K295" s="4" t="s">
        <v>1070</v>
      </c>
    </row>
    <row r="296" spans="1:11">
      <c r="A296" s="4" t="s">
        <v>2611</v>
      </c>
      <c r="B296" s="4" t="s">
        <v>1164</v>
      </c>
      <c r="C296" s="4">
        <v>7</v>
      </c>
      <c r="D296" s="4" t="s">
        <v>1464</v>
      </c>
      <c r="E296" s="4" t="s">
        <v>1167</v>
      </c>
      <c r="F296" s="4">
        <v>1</v>
      </c>
      <c r="G296" s="4" t="s">
        <v>1942</v>
      </c>
      <c r="H296" s="4" t="s">
        <v>674</v>
      </c>
      <c r="I296" s="4" t="s">
        <v>2227</v>
      </c>
      <c r="J296" s="4" t="s">
        <v>292</v>
      </c>
      <c r="K296" s="4" t="s">
        <v>1071</v>
      </c>
    </row>
    <row r="297" spans="1:11">
      <c r="A297" s="4" t="s">
        <v>2612</v>
      </c>
      <c r="B297" s="4" t="s">
        <v>1164</v>
      </c>
      <c r="C297" s="4">
        <v>8</v>
      </c>
      <c r="D297" s="4" t="s">
        <v>1465</v>
      </c>
      <c r="E297" s="4" t="s">
        <v>1168</v>
      </c>
      <c r="F297" s="4">
        <v>1</v>
      </c>
      <c r="G297" s="4" t="s">
        <v>1943</v>
      </c>
      <c r="H297" s="4" t="s">
        <v>675</v>
      </c>
      <c r="I297" s="4" t="s">
        <v>2228</v>
      </c>
      <c r="J297" s="4" t="s">
        <v>293</v>
      </c>
      <c r="K297" s="4" t="s">
        <v>1072</v>
      </c>
    </row>
    <row r="298" spans="1:11">
      <c r="A298" s="4" t="s">
        <v>2613</v>
      </c>
      <c r="B298" s="4" t="s">
        <v>1164</v>
      </c>
      <c r="C298" s="4">
        <v>9</v>
      </c>
      <c r="D298" s="4" t="s">
        <v>1466</v>
      </c>
      <c r="E298" s="4" t="s">
        <v>1161</v>
      </c>
      <c r="F298" s="4">
        <v>2</v>
      </c>
      <c r="G298" s="4" t="s">
        <v>1944</v>
      </c>
      <c r="H298" s="4" t="s">
        <v>676</v>
      </c>
      <c r="I298" s="4" t="s">
        <v>2229</v>
      </c>
      <c r="J298" s="4" t="s">
        <v>294</v>
      </c>
      <c r="K298" s="4" t="s">
        <v>1073</v>
      </c>
    </row>
    <row r="299" spans="1:11">
      <c r="A299" s="4" t="s">
        <v>2614</v>
      </c>
      <c r="B299" s="4" t="s">
        <v>1164</v>
      </c>
      <c r="C299" s="4">
        <v>10</v>
      </c>
      <c r="D299" s="4" t="s">
        <v>1467</v>
      </c>
      <c r="E299" s="4" t="s">
        <v>1162</v>
      </c>
      <c r="F299" s="4">
        <v>2</v>
      </c>
      <c r="G299" s="4" t="s">
        <v>1945</v>
      </c>
      <c r="H299" s="4" t="s">
        <v>677</v>
      </c>
      <c r="I299" s="4" t="s">
        <v>2230</v>
      </c>
      <c r="J299" s="4" t="s">
        <v>295</v>
      </c>
      <c r="K299" s="4" t="s">
        <v>1074</v>
      </c>
    </row>
    <row r="300" spans="1:11">
      <c r="A300" s="4" t="s">
        <v>2615</v>
      </c>
      <c r="B300" s="4" t="s">
        <v>1164</v>
      </c>
      <c r="C300" s="4">
        <v>11</v>
      </c>
      <c r="D300" s="4" t="s">
        <v>1468</v>
      </c>
      <c r="E300" s="4" t="s">
        <v>1163</v>
      </c>
      <c r="F300" s="4">
        <v>2</v>
      </c>
      <c r="G300" s="4" t="s">
        <v>1946</v>
      </c>
      <c r="H300" s="4" t="s">
        <v>678</v>
      </c>
      <c r="I300" s="4" t="s">
        <v>2231</v>
      </c>
      <c r="J300" s="4" t="s">
        <v>296</v>
      </c>
      <c r="K300" s="4" t="s">
        <v>1075</v>
      </c>
    </row>
    <row r="301" spans="1:11">
      <c r="A301" s="4" t="s">
        <v>2616</v>
      </c>
      <c r="B301" s="4" t="s">
        <v>1164</v>
      </c>
      <c r="C301" s="4">
        <v>12</v>
      </c>
      <c r="D301" s="4" t="s">
        <v>1469</v>
      </c>
      <c r="E301" s="4" t="s">
        <v>1164</v>
      </c>
      <c r="F301" s="4">
        <v>2</v>
      </c>
      <c r="G301" s="4" t="s">
        <v>1947</v>
      </c>
      <c r="H301" s="4" t="s">
        <v>679</v>
      </c>
      <c r="I301" s="4" t="s">
        <v>2232</v>
      </c>
      <c r="J301" s="4" t="s">
        <v>297</v>
      </c>
      <c r="K301" s="4" t="s">
        <v>1076</v>
      </c>
    </row>
    <row r="302" spans="1:11">
      <c r="A302" s="4" t="s">
        <v>2617</v>
      </c>
      <c r="B302" s="4" t="s">
        <v>1164</v>
      </c>
      <c r="C302" s="4">
        <v>13</v>
      </c>
      <c r="D302" s="4" t="s">
        <v>1470</v>
      </c>
      <c r="E302" s="4" t="s">
        <v>1165</v>
      </c>
      <c r="F302" s="4">
        <v>2</v>
      </c>
      <c r="G302" s="4" t="s">
        <v>1948</v>
      </c>
      <c r="H302" s="4" t="s">
        <v>680</v>
      </c>
      <c r="I302" s="4" t="s">
        <v>2233</v>
      </c>
      <c r="J302" s="4" t="s">
        <v>298</v>
      </c>
      <c r="K302" s="4" t="s">
        <v>1077</v>
      </c>
    </row>
    <row r="303" spans="1:11">
      <c r="A303" s="4" t="s">
        <v>2618</v>
      </c>
      <c r="B303" s="4" t="s">
        <v>1164</v>
      </c>
      <c r="C303" s="4">
        <v>14</v>
      </c>
      <c r="D303" s="4" t="s">
        <v>1471</v>
      </c>
      <c r="E303" s="4" t="s">
        <v>1166</v>
      </c>
      <c r="F303" s="4">
        <v>2</v>
      </c>
      <c r="G303" s="4" t="s">
        <v>1949</v>
      </c>
      <c r="H303" s="4" t="s">
        <v>681</v>
      </c>
      <c r="I303" s="4" t="s">
        <v>2234</v>
      </c>
      <c r="J303" s="4" t="s">
        <v>299</v>
      </c>
      <c r="K303" s="4" t="s">
        <v>1078</v>
      </c>
    </row>
    <row r="304" spans="1:11">
      <c r="A304" s="4" t="s">
        <v>2619</v>
      </c>
      <c r="B304" s="4" t="s">
        <v>1164</v>
      </c>
      <c r="C304" s="4">
        <v>15</v>
      </c>
      <c r="D304" s="4" t="s">
        <v>1472</v>
      </c>
      <c r="E304" s="4" t="s">
        <v>1167</v>
      </c>
      <c r="F304" s="4">
        <v>2</v>
      </c>
      <c r="G304" s="4" t="s">
        <v>1950</v>
      </c>
      <c r="H304" s="4" t="s">
        <v>682</v>
      </c>
      <c r="I304" s="4" t="s">
        <v>2235</v>
      </c>
      <c r="J304" s="4" t="s">
        <v>300</v>
      </c>
      <c r="K304" s="4" t="s">
        <v>1079</v>
      </c>
    </row>
    <row r="305" spans="1:11">
      <c r="A305" s="4" t="s">
        <v>2620</v>
      </c>
      <c r="B305" s="4" t="s">
        <v>1164</v>
      </c>
      <c r="C305" s="4">
        <v>16</v>
      </c>
      <c r="D305" s="4" t="s">
        <v>1473</v>
      </c>
      <c r="E305" s="4" t="s">
        <v>1168</v>
      </c>
      <c r="F305" s="4">
        <v>2</v>
      </c>
      <c r="G305" s="4" t="s">
        <v>1951</v>
      </c>
      <c r="H305" s="4" t="s">
        <v>683</v>
      </c>
      <c r="I305" s="4" t="s">
        <v>2236</v>
      </c>
      <c r="J305" s="4" t="s">
        <v>301</v>
      </c>
      <c r="K305" s="4" t="s">
        <v>1080</v>
      </c>
    </row>
    <row r="306" spans="1:11">
      <c r="A306" s="4" t="s">
        <v>2621</v>
      </c>
      <c r="B306" s="4" t="s">
        <v>1164</v>
      </c>
      <c r="C306" s="4">
        <v>17</v>
      </c>
      <c r="D306" s="4" t="s">
        <v>1474</v>
      </c>
      <c r="E306" s="4" t="s">
        <v>1161</v>
      </c>
      <c r="F306" s="4">
        <v>3</v>
      </c>
      <c r="G306" s="4" t="s">
        <v>1952</v>
      </c>
      <c r="H306" s="4" t="s">
        <v>684</v>
      </c>
      <c r="I306" s="4" t="s">
        <v>2237</v>
      </c>
      <c r="J306" s="4" t="s">
        <v>302</v>
      </c>
      <c r="K306" s="4" t="s">
        <v>1081</v>
      </c>
    </row>
    <row r="307" spans="1:11">
      <c r="A307" s="4" t="s">
        <v>2622</v>
      </c>
      <c r="B307" s="4" t="s">
        <v>1164</v>
      </c>
      <c r="C307" s="4">
        <v>18</v>
      </c>
      <c r="D307" s="4" t="s">
        <v>1475</v>
      </c>
      <c r="E307" s="4" t="s">
        <v>1162</v>
      </c>
      <c r="F307" s="4">
        <v>3</v>
      </c>
      <c r="G307" s="4" t="s">
        <v>1953</v>
      </c>
      <c r="H307" s="4" t="s">
        <v>685</v>
      </c>
      <c r="I307" s="4" t="s">
        <v>2238</v>
      </c>
      <c r="J307" s="4" t="s">
        <v>303</v>
      </c>
      <c r="K307" s="4" t="s">
        <v>1082</v>
      </c>
    </row>
    <row r="308" spans="1:11">
      <c r="A308" s="4" t="s">
        <v>2623</v>
      </c>
      <c r="B308" s="4" t="s">
        <v>1164</v>
      </c>
      <c r="C308" s="4">
        <v>19</v>
      </c>
      <c r="D308" s="4" t="s">
        <v>1476</v>
      </c>
      <c r="E308" s="4" t="s">
        <v>1163</v>
      </c>
      <c r="F308" s="4">
        <v>3</v>
      </c>
      <c r="G308" s="4" t="s">
        <v>1954</v>
      </c>
      <c r="H308" s="4" t="s">
        <v>686</v>
      </c>
      <c r="I308" s="4" t="s">
        <v>2239</v>
      </c>
      <c r="J308" s="4" t="s">
        <v>304</v>
      </c>
      <c r="K308" s="4" t="s">
        <v>1083</v>
      </c>
    </row>
    <row r="309" spans="1:11">
      <c r="A309" s="4" t="s">
        <v>2624</v>
      </c>
      <c r="B309" s="4" t="s">
        <v>1164</v>
      </c>
      <c r="C309" s="4">
        <v>20</v>
      </c>
      <c r="D309" s="4" t="s">
        <v>1477</v>
      </c>
      <c r="E309" s="4" t="s">
        <v>1164</v>
      </c>
      <c r="F309" s="4">
        <v>3</v>
      </c>
      <c r="G309" s="4" t="s">
        <v>1955</v>
      </c>
      <c r="H309" s="4" t="s">
        <v>687</v>
      </c>
      <c r="I309" s="4" t="s">
        <v>2240</v>
      </c>
      <c r="J309" s="4" t="s">
        <v>305</v>
      </c>
      <c r="K309" s="4" t="s">
        <v>1084</v>
      </c>
    </row>
    <row r="310" spans="1:11">
      <c r="A310" s="4" t="s">
        <v>2625</v>
      </c>
      <c r="B310" s="4" t="s">
        <v>1164</v>
      </c>
      <c r="C310" s="4">
        <v>21</v>
      </c>
      <c r="D310" s="4" t="s">
        <v>1478</v>
      </c>
      <c r="E310" s="4" t="s">
        <v>1165</v>
      </c>
      <c r="F310" s="4">
        <v>3</v>
      </c>
      <c r="G310" s="4" t="s">
        <v>1956</v>
      </c>
      <c r="H310" s="4" t="s">
        <v>688</v>
      </c>
      <c r="I310" s="4" t="s">
        <v>2241</v>
      </c>
      <c r="J310" s="4" t="s">
        <v>306</v>
      </c>
      <c r="K310" s="4" t="s">
        <v>1085</v>
      </c>
    </row>
    <row r="311" spans="1:11">
      <c r="A311" s="4" t="s">
        <v>2626</v>
      </c>
      <c r="B311" s="4" t="s">
        <v>1164</v>
      </c>
      <c r="C311" s="4">
        <v>22</v>
      </c>
      <c r="D311" s="4" t="s">
        <v>1479</v>
      </c>
      <c r="E311" s="4" t="s">
        <v>1166</v>
      </c>
      <c r="F311" s="4">
        <v>3</v>
      </c>
      <c r="G311" s="4" t="s">
        <v>1957</v>
      </c>
      <c r="H311" s="4" t="s">
        <v>689</v>
      </c>
      <c r="I311" s="4" t="s">
        <v>2242</v>
      </c>
      <c r="J311" s="4" t="s">
        <v>307</v>
      </c>
      <c r="K311" s="4" t="s">
        <v>1086</v>
      </c>
    </row>
    <row r="312" spans="1:11">
      <c r="A312" s="4" t="s">
        <v>2627</v>
      </c>
      <c r="B312" s="4" t="s">
        <v>1164</v>
      </c>
      <c r="C312" s="4">
        <v>23</v>
      </c>
      <c r="D312" s="4" t="s">
        <v>1480</v>
      </c>
      <c r="E312" s="4" t="s">
        <v>1167</v>
      </c>
      <c r="F312" s="4">
        <v>3</v>
      </c>
      <c r="G312" s="4" t="s">
        <v>1958</v>
      </c>
      <c r="H312" s="4" t="s">
        <v>690</v>
      </c>
      <c r="I312" s="4" t="s">
        <v>2243</v>
      </c>
      <c r="J312" s="4" t="s">
        <v>308</v>
      </c>
      <c r="K312" s="4" t="s">
        <v>1087</v>
      </c>
    </row>
    <row r="313" spans="1:11">
      <c r="A313" s="4" t="s">
        <v>2628</v>
      </c>
      <c r="B313" s="4" t="s">
        <v>1164</v>
      </c>
      <c r="C313" s="4">
        <v>24</v>
      </c>
      <c r="D313" s="4" t="s">
        <v>1481</v>
      </c>
      <c r="E313" s="4" t="s">
        <v>1168</v>
      </c>
      <c r="F313" s="4">
        <v>3</v>
      </c>
      <c r="G313" s="4" t="s">
        <v>1959</v>
      </c>
      <c r="H313" s="4" t="s">
        <v>691</v>
      </c>
      <c r="I313" s="4" t="s">
        <v>2244</v>
      </c>
      <c r="J313" s="4" t="s">
        <v>309</v>
      </c>
      <c r="K313" s="4" t="s">
        <v>1088</v>
      </c>
    </row>
    <row r="314" spans="1:11">
      <c r="A314" s="4" t="s">
        <v>2629</v>
      </c>
      <c r="B314" s="4" t="s">
        <v>1164</v>
      </c>
      <c r="C314" s="4">
        <v>25</v>
      </c>
      <c r="D314" s="4" t="s">
        <v>1482</v>
      </c>
      <c r="E314" s="4" t="s">
        <v>1161</v>
      </c>
      <c r="F314" s="4">
        <v>4</v>
      </c>
      <c r="G314" s="4" t="s">
        <v>1960</v>
      </c>
      <c r="H314" s="4" t="s">
        <v>692</v>
      </c>
      <c r="I314" s="4" t="s">
        <v>2245</v>
      </c>
      <c r="J314" s="4" t="s">
        <v>310</v>
      </c>
      <c r="K314" s="4" t="s">
        <v>1089</v>
      </c>
    </row>
    <row r="315" spans="1:11">
      <c r="A315" s="4" t="s">
        <v>2630</v>
      </c>
      <c r="B315" s="4" t="s">
        <v>1164</v>
      </c>
      <c r="C315" s="4">
        <v>26</v>
      </c>
      <c r="D315" s="4" t="s">
        <v>1483</v>
      </c>
      <c r="E315" s="4" t="s">
        <v>1162</v>
      </c>
      <c r="F315" s="4">
        <v>4</v>
      </c>
      <c r="G315" s="4" t="s">
        <v>1961</v>
      </c>
      <c r="H315" s="4" t="s">
        <v>693</v>
      </c>
      <c r="I315" s="4" t="s">
        <v>2246</v>
      </c>
      <c r="J315" s="4" t="s">
        <v>311</v>
      </c>
      <c r="K315" s="4" t="s">
        <v>1090</v>
      </c>
    </row>
    <row r="316" spans="1:11">
      <c r="A316" s="4" t="s">
        <v>2631</v>
      </c>
      <c r="B316" s="4" t="s">
        <v>1164</v>
      </c>
      <c r="C316" s="4">
        <v>27</v>
      </c>
      <c r="D316" s="4" t="s">
        <v>1484</v>
      </c>
      <c r="E316" s="4" t="s">
        <v>1163</v>
      </c>
      <c r="F316" s="4">
        <v>4</v>
      </c>
      <c r="G316" s="4" t="s">
        <v>1962</v>
      </c>
      <c r="H316" s="4" t="s">
        <v>694</v>
      </c>
      <c r="I316" s="4" t="s">
        <v>2247</v>
      </c>
      <c r="J316" s="4" t="s">
        <v>312</v>
      </c>
      <c r="K316" s="4" t="s">
        <v>1091</v>
      </c>
    </row>
    <row r="317" spans="1:11">
      <c r="A317" s="4" t="s">
        <v>2632</v>
      </c>
      <c r="B317" s="4" t="s">
        <v>1164</v>
      </c>
      <c r="C317" s="4">
        <v>28</v>
      </c>
      <c r="D317" s="4" t="s">
        <v>1485</v>
      </c>
      <c r="E317" s="4" t="s">
        <v>1164</v>
      </c>
      <c r="F317" s="4">
        <v>4</v>
      </c>
      <c r="G317" s="4" t="s">
        <v>1963</v>
      </c>
      <c r="H317" s="4" t="s">
        <v>695</v>
      </c>
      <c r="I317" s="4" t="s">
        <v>2248</v>
      </c>
      <c r="J317" s="4" t="s">
        <v>313</v>
      </c>
      <c r="K317" s="4" t="s">
        <v>1092</v>
      </c>
    </row>
    <row r="318" spans="1:11">
      <c r="A318" s="4" t="s">
        <v>2633</v>
      </c>
      <c r="B318" s="4" t="s">
        <v>1164</v>
      </c>
      <c r="C318" s="4">
        <v>29</v>
      </c>
      <c r="D318" s="4" t="s">
        <v>1486</v>
      </c>
      <c r="E318" s="4" t="s">
        <v>1165</v>
      </c>
      <c r="F318" s="4">
        <v>4</v>
      </c>
      <c r="G318" s="4" t="s">
        <v>1964</v>
      </c>
      <c r="H318" s="4" t="s">
        <v>696</v>
      </c>
      <c r="I318" s="4" t="s">
        <v>2249</v>
      </c>
      <c r="J318" s="4" t="s">
        <v>314</v>
      </c>
      <c r="K318" s="4" t="s">
        <v>1093</v>
      </c>
    </row>
    <row r="319" spans="1:11">
      <c r="A319" s="4" t="s">
        <v>2634</v>
      </c>
      <c r="B319" s="4" t="s">
        <v>1164</v>
      </c>
      <c r="C319" s="4">
        <v>30</v>
      </c>
      <c r="D319" s="4" t="s">
        <v>1487</v>
      </c>
      <c r="E319" s="4" t="s">
        <v>1166</v>
      </c>
      <c r="F319" s="4">
        <v>4</v>
      </c>
      <c r="G319" s="4" t="s">
        <v>1965</v>
      </c>
      <c r="H319" s="4" t="s">
        <v>697</v>
      </c>
      <c r="I319" s="4" t="s">
        <v>2250</v>
      </c>
      <c r="J319" s="4" t="s">
        <v>315</v>
      </c>
      <c r="K319" s="4" t="s">
        <v>1094</v>
      </c>
    </row>
    <row r="320" spans="1:11">
      <c r="A320" s="4" t="s">
        <v>2635</v>
      </c>
      <c r="B320" s="4" t="s">
        <v>1164</v>
      </c>
      <c r="C320" s="4">
        <v>31</v>
      </c>
      <c r="D320" s="4" t="s">
        <v>1488</v>
      </c>
      <c r="E320" s="4" t="s">
        <v>1167</v>
      </c>
      <c r="F320" s="4">
        <v>4</v>
      </c>
      <c r="G320" s="4" t="s">
        <v>1966</v>
      </c>
      <c r="H320" s="4" t="s">
        <v>698</v>
      </c>
      <c r="I320" s="4" t="s">
        <v>2251</v>
      </c>
      <c r="J320" s="4" t="s">
        <v>316</v>
      </c>
      <c r="K320" s="4" t="s">
        <v>1095</v>
      </c>
    </row>
    <row r="321" spans="1:11">
      <c r="A321" s="4" t="s">
        <v>2636</v>
      </c>
      <c r="B321" s="4" t="s">
        <v>1164</v>
      </c>
      <c r="C321" s="4">
        <v>32</v>
      </c>
      <c r="D321" s="4" t="s">
        <v>1489</v>
      </c>
      <c r="E321" s="4" t="s">
        <v>1168</v>
      </c>
      <c r="F321" s="4">
        <v>4</v>
      </c>
      <c r="G321" s="4" t="s">
        <v>1967</v>
      </c>
      <c r="H321" s="4" t="s">
        <v>699</v>
      </c>
      <c r="I321" s="4" t="s">
        <v>2252</v>
      </c>
      <c r="J321" s="4" t="s">
        <v>317</v>
      </c>
      <c r="K321" s="4" t="s">
        <v>1096</v>
      </c>
    </row>
    <row r="322" spans="1:11">
      <c r="A322" s="4" t="s">
        <v>2637</v>
      </c>
      <c r="B322" s="4" t="s">
        <v>1164</v>
      </c>
      <c r="C322" s="4">
        <v>33</v>
      </c>
      <c r="D322" s="4" t="s">
        <v>1490</v>
      </c>
      <c r="E322" s="4" t="s">
        <v>1161</v>
      </c>
      <c r="F322" s="4">
        <v>5</v>
      </c>
      <c r="G322" s="4" t="s">
        <v>1968</v>
      </c>
      <c r="H322" s="4" t="s">
        <v>700</v>
      </c>
      <c r="I322" s="4" t="s">
        <v>2253</v>
      </c>
      <c r="J322" s="4" t="s">
        <v>318</v>
      </c>
      <c r="K322" s="4" t="s">
        <v>1097</v>
      </c>
    </row>
    <row r="323" spans="1:11">
      <c r="A323" s="4" t="s">
        <v>2638</v>
      </c>
      <c r="B323" s="4" t="s">
        <v>1164</v>
      </c>
      <c r="C323" s="4">
        <v>34</v>
      </c>
      <c r="D323" s="4" t="s">
        <v>1491</v>
      </c>
      <c r="E323" s="4" t="s">
        <v>1162</v>
      </c>
      <c r="F323" s="4">
        <v>5</v>
      </c>
      <c r="G323" s="4" t="s">
        <v>1969</v>
      </c>
      <c r="H323" s="4" t="s">
        <v>701</v>
      </c>
      <c r="I323" s="4" t="s">
        <v>2254</v>
      </c>
      <c r="J323" s="4" t="s">
        <v>319</v>
      </c>
      <c r="K323" s="4" t="s">
        <v>1098</v>
      </c>
    </row>
    <row r="324" spans="1:11">
      <c r="A324" s="4" t="s">
        <v>2639</v>
      </c>
      <c r="B324" s="4" t="s">
        <v>1164</v>
      </c>
      <c r="C324" s="4">
        <v>35</v>
      </c>
      <c r="D324" s="4" t="s">
        <v>1492</v>
      </c>
      <c r="E324" s="4" t="s">
        <v>1163</v>
      </c>
      <c r="F324" s="4">
        <v>5</v>
      </c>
      <c r="G324" s="4" t="s">
        <v>1970</v>
      </c>
      <c r="H324" s="4" t="s">
        <v>702</v>
      </c>
      <c r="I324" s="4" t="s">
        <v>2255</v>
      </c>
      <c r="J324" s="4" t="s">
        <v>320</v>
      </c>
      <c r="K324" s="4" t="s">
        <v>1099</v>
      </c>
    </row>
    <row r="325" spans="1:11">
      <c r="A325" s="4" t="s">
        <v>2640</v>
      </c>
      <c r="B325" s="4" t="s">
        <v>1164</v>
      </c>
      <c r="C325" s="4">
        <v>36</v>
      </c>
      <c r="D325" s="4" t="s">
        <v>1493</v>
      </c>
      <c r="E325" s="4" t="s">
        <v>1164</v>
      </c>
      <c r="F325" s="4">
        <v>5</v>
      </c>
      <c r="G325" s="4" t="s">
        <v>1971</v>
      </c>
      <c r="H325" s="4" t="s">
        <v>703</v>
      </c>
      <c r="I325" s="4" t="s">
        <v>2256</v>
      </c>
      <c r="J325" s="4" t="s">
        <v>321</v>
      </c>
      <c r="K325" s="4" t="s">
        <v>1100</v>
      </c>
    </row>
    <row r="326" spans="1:11">
      <c r="A326" s="4" t="s">
        <v>2641</v>
      </c>
      <c r="B326" s="4" t="s">
        <v>1164</v>
      </c>
      <c r="C326" s="4">
        <v>37</v>
      </c>
      <c r="D326" s="4" t="s">
        <v>1494</v>
      </c>
      <c r="E326" s="4" t="s">
        <v>1165</v>
      </c>
      <c r="F326" s="4">
        <v>5</v>
      </c>
      <c r="G326" s="4" t="s">
        <v>1972</v>
      </c>
      <c r="H326" s="4" t="s">
        <v>704</v>
      </c>
      <c r="I326" s="4" t="s">
        <v>2257</v>
      </c>
      <c r="J326" s="4" t="s">
        <v>322</v>
      </c>
      <c r="K326" s="4" t="s">
        <v>1101</v>
      </c>
    </row>
    <row r="327" spans="1:11">
      <c r="A327" s="4" t="s">
        <v>2642</v>
      </c>
      <c r="B327" s="4" t="s">
        <v>1164</v>
      </c>
      <c r="C327" s="4">
        <v>38</v>
      </c>
      <c r="D327" s="4" t="s">
        <v>1495</v>
      </c>
      <c r="E327" s="4" t="s">
        <v>1166</v>
      </c>
      <c r="F327" s="4">
        <v>5</v>
      </c>
      <c r="G327" s="4" t="s">
        <v>1973</v>
      </c>
      <c r="H327" s="4" t="s">
        <v>705</v>
      </c>
      <c r="I327" s="4" t="s">
        <v>2258</v>
      </c>
      <c r="J327" s="4" t="s">
        <v>323</v>
      </c>
      <c r="K327" s="4" t="s">
        <v>1102</v>
      </c>
    </row>
    <row r="328" spans="1:11">
      <c r="A328" s="4" t="s">
        <v>2643</v>
      </c>
      <c r="B328" s="4" t="s">
        <v>1164</v>
      </c>
      <c r="C328" s="4">
        <v>39</v>
      </c>
      <c r="D328" s="4" t="s">
        <v>1496</v>
      </c>
      <c r="E328" s="4" t="s">
        <v>1167</v>
      </c>
      <c r="F328" s="4">
        <v>5</v>
      </c>
      <c r="G328" s="4" t="s">
        <v>1974</v>
      </c>
      <c r="H328" s="4" t="s">
        <v>706</v>
      </c>
      <c r="I328" s="4" t="s">
        <v>2259</v>
      </c>
      <c r="J328" s="4" t="s">
        <v>324</v>
      </c>
      <c r="K328" s="4" t="s">
        <v>1103</v>
      </c>
    </row>
    <row r="329" spans="1:11">
      <c r="A329" s="4" t="s">
        <v>2644</v>
      </c>
      <c r="B329" s="4" t="s">
        <v>1164</v>
      </c>
      <c r="C329" s="4">
        <v>40</v>
      </c>
      <c r="D329" s="4" t="s">
        <v>1497</v>
      </c>
      <c r="E329" s="4" t="s">
        <v>1168</v>
      </c>
      <c r="F329" s="4">
        <v>5</v>
      </c>
      <c r="G329" s="4" t="s">
        <v>1975</v>
      </c>
      <c r="H329" s="4" t="s">
        <v>707</v>
      </c>
      <c r="I329" s="4" t="s">
        <v>2260</v>
      </c>
      <c r="J329" s="4" t="s">
        <v>325</v>
      </c>
      <c r="K329" s="4" t="s">
        <v>1104</v>
      </c>
    </row>
    <row r="330" spans="1:11">
      <c r="A330" s="4" t="s">
        <v>2645</v>
      </c>
      <c r="B330" s="4" t="s">
        <v>1164</v>
      </c>
      <c r="C330" s="4">
        <v>41</v>
      </c>
      <c r="D330" s="4" t="s">
        <v>1498</v>
      </c>
      <c r="E330" s="4" t="s">
        <v>1161</v>
      </c>
      <c r="F330" s="4">
        <v>6</v>
      </c>
      <c r="G330" s="4" t="s">
        <v>1976</v>
      </c>
      <c r="H330" s="4" t="s">
        <v>708</v>
      </c>
      <c r="I330" s="4" t="s">
        <v>2261</v>
      </c>
      <c r="J330" s="4" t="s">
        <v>326</v>
      </c>
      <c r="K330" s="4" t="s">
        <v>1105</v>
      </c>
    </row>
    <row r="331" spans="1:11">
      <c r="A331" s="4" t="s">
        <v>2646</v>
      </c>
      <c r="B331" s="4" t="s">
        <v>1164</v>
      </c>
      <c r="C331" s="4">
        <v>42</v>
      </c>
      <c r="D331" s="4" t="s">
        <v>1499</v>
      </c>
      <c r="E331" s="4" t="s">
        <v>1162</v>
      </c>
      <c r="F331" s="4">
        <v>6</v>
      </c>
      <c r="G331" s="4" t="s">
        <v>1977</v>
      </c>
      <c r="H331" s="4" t="s">
        <v>709</v>
      </c>
      <c r="I331" s="4" t="s">
        <v>2262</v>
      </c>
      <c r="J331" s="4" t="s">
        <v>327</v>
      </c>
      <c r="K331" s="4" t="s">
        <v>1106</v>
      </c>
    </row>
    <row r="332" spans="1:11">
      <c r="A332" s="4" t="s">
        <v>2647</v>
      </c>
      <c r="B332" s="4" t="s">
        <v>1164</v>
      </c>
      <c r="C332" s="4">
        <v>43</v>
      </c>
      <c r="D332" s="4" t="s">
        <v>1500</v>
      </c>
      <c r="E332" s="4" t="s">
        <v>1163</v>
      </c>
      <c r="F332" s="4">
        <v>6</v>
      </c>
      <c r="G332" s="4" t="s">
        <v>1978</v>
      </c>
      <c r="H332" s="4" t="s">
        <v>710</v>
      </c>
      <c r="I332" s="4" t="s">
        <v>2263</v>
      </c>
      <c r="J332" s="4" t="s">
        <v>328</v>
      </c>
      <c r="K332" s="4" t="s">
        <v>1107</v>
      </c>
    </row>
    <row r="333" spans="1:11">
      <c r="A333" s="4" t="s">
        <v>2648</v>
      </c>
      <c r="B333" s="4" t="s">
        <v>1164</v>
      </c>
      <c r="C333" s="4">
        <v>44</v>
      </c>
      <c r="D333" s="4" t="s">
        <v>1501</v>
      </c>
      <c r="E333" s="4" t="s">
        <v>1164</v>
      </c>
      <c r="F333" s="4">
        <v>6</v>
      </c>
      <c r="G333" s="4" t="s">
        <v>1979</v>
      </c>
      <c r="H333" s="4" t="s">
        <v>711</v>
      </c>
      <c r="I333" s="4" t="s">
        <v>2264</v>
      </c>
      <c r="J333" s="4" t="s">
        <v>329</v>
      </c>
      <c r="K333" s="4" t="s">
        <v>1108</v>
      </c>
    </row>
    <row r="334" spans="1:11">
      <c r="A334" s="4" t="s">
        <v>2649</v>
      </c>
      <c r="B334" s="4" t="s">
        <v>1164</v>
      </c>
      <c r="C334" s="4">
        <v>45</v>
      </c>
      <c r="D334" s="4" t="s">
        <v>1502</v>
      </c>
      <c r="E334" s="4" t="s">
        <v>1165</v>
      </c>
      <c r="F334" s="4">
        <v>6</v>
      </c>
      <c r="G334" s="4" t="s">
        <v>1980</v>
      </c>
      <c r="H334" s="4" t="s">
        <v>712</v>
      </c>
      <c r="I334" s="4" t="s">
        <v>2265</v>
      </c>
      <c r="J334" s="4" t="s">
        <v>330</v>
      </c>
      <c r="K334" s="4" t="s">
        <v>1109</v>
      </c>
    </row>
    <row r="335" spans="1:11">
      <c r="A335" s="4" t="s">
        <v>2650</v>
      </c>
      <c r="B335" s="4" t="s">
        <v>1164</v>
      </c>
      <c r="C335" s="4">
        <v>46</v>
      </c>
      <c r="D335" s="4" t="s">
        <v>1503</v>
      </c>
      <c r="E335" s="4" t="s">
        <v>1166</v>
      </c>
      <c r="F335" s="4">
        <v>6</v>
      </c>
      <c r="G335" s="4" t="s">
        <v>1981</v>
      </c>
      <c r="H335" s="4" t="s">
        <v>713</v>
      </c>
      <c r="I335" s="4" t="s">
        <v>2266</v>
      </c>
      <c r="J335" s="4" t="s">
        <v>331</v>
      </c>
      <c r="K335" s="4" t="s">
        <v>1110</v>
      </c>
    </row>
    <row r="336" spans="1:11">
      <c r="A336" s="4" t="s">
        <v>2651</v>
      </c>
      <c r="B336" s="4" t="s">
        <v>1164</v>
      </c>
      <c r="C336" s="4">
        <v>47</v>
      </c>
      <c r="D336" s="4" t="s">
        <v>1504</v>
      </c>
      <c r="E336" s="4" t="s">
        <v>1167</v>
      </c>
      <c r="F336" s="4">
        <v>6</v>
      </c>
      <c r="G336" s="4" t="s">
        <v>1982</v>
      </c>
      <c r="H336" s="4" t="s">
        <v>714</v>
      </c>
      <c r="I336" s="4" t="s">
        <v>2267</v>
      </c>
      <c r="J336" s="4" t="s">
        <v>332</v>
      </c>
      <c r="K336" s="4" t="s">
        <v>1111</v>
      </c>
    </row>
    <row r="337" spans="1:11">
      <c r="A337" s="4" t="s">
        <v>2652</v>
      </c>
      <c r="B337" s="4" t="s">
        <v>1164</v>
      </c>
      <c r="C337" s="4">
        <v>48</v>
      </c>
      <c r="D337" s="4" t="s">
        <v>1505</v>
      </c>
      <c r="E337" s="4" t="s">
        <v>1168</v>
      </c>
      <c r="F337" s="4">
        <v>6</v>
      </c>
      <c r="G337" s="4" t="s">
        <v>1983</v>
      </c>
      <c r="H337" s="4" t="s">
        <v>715</v>
      </c>
      <c r="I337" s="4" t="s">
        <v>2268</v>
      </c>
      <c r="J337" s="4" t="s">
        <v>333</v>
      </c>
      <c r="K337" s="4" t="s">
        <v>1112</v>
      </c>
    </row>
    <row r="338" spans="1:11">
      <c r="A338" s="4" t="s">
        <v>2653</v>
      </c>
      <c r="B338" s="4" t="s">
        <v>1164</v>
      </c>
      <c r="C338" s="4">
        <v>49</v>
      </c>
      <c r="D338" s="4" t="s">
        <v>1506</v>
      </c>
      <c r="E338" s="4" t="s">
        <v>1161</v>
      </c>
      <c r="F338" s="4">
        <v>7</v>
      </c>
      <c r="G338" s="4" t="s">
        <v>1984</v>
      </c>
      <c r="H338" s="4" t="s">
        <v>716</v>
      </c>
      <c r="I338" s="4" t="s">
        <v>2269</v>
      </c>
      <c r="J338" s="4" t="s">
        <v>334</v>
      </c>
      <c r="K338" s="4" t="s">
        <v>1113</v>
      </c>
    </row>
    <row r="339" spans="1:11">
      <c r="A339" s="4" t="s">
        <v>2654</v>
      </c>
      <c r="B339" s="4" t="s">
        <v>1164</v>
      </c>
      <c r="C339" s="4">
        <v>50</v>
      </c>
      <c r="D339" s="4" t="s">
        <v>1507</v>
      </c>
      <c r="E339" s="4" t="s">
        <v>1162</v>
      </c>
      <c r="F339" s="4">
        <v>7</v>
      </c>
      <c r="G339" s="4" t="s">
        <v>1985</v>
      </c>
      <c r="H339" s="4" t="s">
        <v>717</v>
      </c>
      <c r="I339" s="4" t="s">
        <v>2270</v>
      </c>
      <c r="J339" s="4" t="s">
        <v>335</v>
      </c>
      <c r="K339" s="4" t="s">
        <v>1114</v>
      </c>
    </row>
    <row r="340" spans="1:11">
      <c r="A340" s="4" t="s">
        <v>2655</v>
      </c>
      <c r="B340" s="4" t="s">
        <v>1164</v>
      </c>
      <c r="C340" s="4">
        <v>51</v>
      </c>
      <c r="D340" s="4" t="s">
        <v>1508</v>
      </c>
      <c r="E340" s="4" t="s">
        <v>1163</v>
      </c>
      <c r="F340" s="4">
        <v>7</v>
      </c>
      <c r="G340" s="4" t="s">
        <v>1986</v>
      </c>
      <c r="H340" s="4" t="s">
        <v>718</v>
      </c>
      <c r="I340" s="4" t="s">
        <v>2271</v>
      </c>
      <c r="J340" s="4" t="s">
        <v>336</v>
      </c>
      <c r="K340" s="4" t="s">
        <v>1115</v>
      </c>
    </row>
    <row r="341" spans="1:11">
      <c r="A341" s="4" t="s">
        <v>2656</v>
      </c>
      <c r="B341" s="4" t="s">
        <v>1164</v>
      </c>
      <c r="C341" s="4">
        <v>52</v>
      </c>
      <c r="D341" s="4" t="s">
        <v>1509</v>
      </c>
      <c r="E341" s="4" t="s">
        <v>1164</v>
      </c>
      <c r="F341" s="4">
        <v>7</v>
      </c>
      <c r="G341" s="4" t="s">
        <v>1987</v>
      </c>
      <c r="H341" s="4" t="s">
        <v>719</v>
      </c>
      <c r="I341" s="4" t="s">
        <v>2272</v>
      </c>
      <c r="J341" s="4" t="s">
        <v>337</v>
      </c>
      <c r="K341" s="4" t="s">
        <v>1116</v>
      </c>
    </row>
    <row r="342" spans="1:11">
      <c r="A342" s="4" t="s">
        <v>2657</v>
      </c>
      <c r="B342" s="4" t="s">
        <v>1164</v>
      </c>
      <c r="C342" s="4">
        <v>53</v>
      </c>
      <c r="D342" s="4" t="s">
        <v>1510</v>
      </c>
      <c r="E342" s="4" t="s">
        <v>1165</v>
      </c>
      <c r="F342" s="4">
        <v>7</v>
      </c>
      <c r="G342" s="4" t="s">
        <v>1988</v>
      </c>
      <c r="H342" s="4" t="s">
        <v>720</v>
      </c>
      <c r="I342" s="4" t="s">
        <v>2273</v>
      </c>
      <c r="J342" s="4" t="s">
        <v>338</v>
      </c>
      <c r="K342" s="4" t="s">
        <v>1117</v>
      </c>
    </row>
    <row r="343" spans="1:11">
      <c r="A343" s="4" t="s">
        <v>2658</v>
      </c>
      <c r="B343" s="4" t="s">
        <v>1164</v>
      </c>
      <c r="C343" s="4">
        <v>54</v>
      </c>
      <c r="D343" s="4" t="s">
        <v>1511</v>
      </c>
      <c r="E343" s="4" t="s">
        <v>1166</v>
      </c>
      <c r="F343" s="4">
        <v>7</v>
      </c>
      <c r="G343" s="4" t="s">
        <v>1989</v>
      </c>
      <c r="H343" s="4" t="s">
        <v>721</v>
      </c>
      <c r="I343" s="4" t="s">
        <v>2274</v>
      </c>
      <c r="J343" s="4" t="s">
        <v>339</v>
      </c>
      <c r="K343" s="4" t="s">
        <v>1118</v>
      </c>
    </row>
    <row r="344" spans="1:11">
      <c r="A344" s="4" t="s">
        <v>2659</v>
      </c>
      <c r="B344" s="4" t="s">
        <v>1164</v>
      </c>
      <c r="C344" s="4">
        <v>55</v>
      </c>
      <c r="D344" s="4" t="s">
        <v>1512</v>
      </c>
      <c r="E344" s="4" t="s">
        <v>1167</v>
      </c>
      <c r="F344" s="4">
        <v>7</v>
      </c>
      <c r="G344" s="4" t="s">
        <v>1990</v>
      </c>
      <c r="H344" s="4" t="s">
        <v>722</v>
      </c>
      <c r="I344" s="4" t="s">
        <v>2275</v>
      </c>
      <c r="J344" s="4" t="s">
        <v>340</v>
      </c>
      <c r="K344" s="4" t="s">
        <v>1119</v>
      </c>
    </row>
    <row r="345" spans="1:11">
      <c r="A345" s="4" t="s">
        <v>2660</v>
      </c>
      <c r="B345" s="4" t="s">
        <v>1164</v>
      </c>
      <c r="C345" s="4">
        <v>56</v>
      </c>
      <c r="D345" s="4" t="s">
        <v>1513</v>
      </c>
      <c r="E345" s="4" t="s">
        <v>1168</v>
      </c>
      <c r="F345" s="4">
        <v>7</v>
      </c>
      <c r="G345" s="4" t="s">
        <v>1991</v>
      </c>
      <c r="H345" s="4" t="s">
        <v>723</v>
      </c>
      <c r="I345" s="4" t="s">
        <v>2276</v>
      </c>
      <c r="J345" s="4" t="s">
        <v>341</v>
      </c>
      <c r="K345" s="4" t="s">
        <v>1120</v>
      </c>
    </row>
    <row r="346" spans="1:11">
      <c r="A346" s="4" t="s">
        <v>2661</v>
      </c>
      <c r="B346" s="4" t="s">
        <v>1164</v>
      </c>
      <c r="C346" s="4">
        <v>57</v>
      </c>
      <c r="D346" s="4" t="s">
        <v>1514</v>
      </c>
      <c r="E346" s="4" t="s">
        <v>1161</v>
      </c>
      <c r="F346" s="4">
        <v>8</v>
      </c>
      <c r="G346" s="4" t="s">
        <v>1992</v>
      </c>
      <c r="H346" s="4" t="s">
        <v>724</v>
      </c>
      <c r="I346" s="4" t="s">
        <v>2277</v>
      </c>
      <c r="J346" s="4" t="s">
        <v>342</v>
      </c>
      <c r="K346" s="4" t="s">
        <v>1121</v>
      </c>
    </row>
    <row r="347" spans="1:11">
      <c r="A347" s="4" t="s">
        <v>2662</v>
      </c>
      <c r="B347" s="4" t="s">
        <v>1164</v>
      </c>
      <c r="C347" s="4">
        <v>58</v>
      </c>
      <c r="D347" s="4" t="s">
        <v>1515</v>
      </c>
      <c r="E347" s="4" t="s">
        <v>1162</v>
      </c>
      <c r="F347" s="4">
        <v>8</v>
      </c>
      <c r="G347" s="4" t="s">
        <v>1993</v>
      </c>
      <c r="H347" s="4" t="s">
        <v>725</v>
      </c>
      <c r="I347" s="4" t="s">
        <v>2278</v>
      </c>
      <c r="J347" s="4" t="s">
        <v>343</v>
      </c>
      <c r="K347" s="4" t="s">
        <v>1122</v>
      </c>
    </row>
    <row r="348" spans="1:11">
      <c r="A348" s="4" t="s">
        <v>2663</v>
      </c>
      <c r="B348" s="4" t="s">
        <v>1164</v>
      </c>
      <c r="C348" s="4">
        <v>59</v>
      </c>
      <c r="D348" s="4" t="s">
        <v>1516</v>
      </c>
      <c r="E348" s="4" t="s">
        <v>1163</v>
      </c>
      <c r="F348" s="4">
        <v>8</v>
      </c>
      <c r="G348" s="4" t="s">
        <v>1994</v>
      </c>
      <c r="H348" s="4" t="s">
        <v>726</v>
      </c>
      <c r="I348" s="4" t="s">
        <v>2279</v>
      </c>
      <c r="J348" s="4" t="s">
        <v>344</v>
      </c>
      <c r="K348" s="4" t="s">
        <v>1123</v>
      </c>
    </row>
    <row r="349" spans="1:11">
      <c r="A349" s="4" t="s">
        <v>2664</v>
      </c>
      <c r="B349" s="4" t="s">
        <v>1164</v>
      </c>
      <c r="C349" s="4">
        <v>60</v>
      </c>
      <c r="D349" s="4" t="s">
        <v>1517</v>
      </c>
      <c r="E349" s="4" t="s">
        <v>1164</v>
      </c>
      <c r="F349" s="4">
        <v>8</v>
      </c>
      <c r="G349" s="4" t="s">
        <v>1995</v>
      </c>
      <c r="H349" s="4" t="s">
        <v>727</v>
      </c>
      <c r="I349" s="4" t="s">
        <v>2280</v>
      </c>
      <c r="J349" s="4" t="s">
        <v>345</v>
      </c>
      <c r="K349" s="4" t="s">
        <v>1124</v>
      </c>
    </row>
    <row r="350" spans="1:11">
      <c r="A350" s="4" t="s">
        <v>2665</v>
      </c>
      <c r="B350" s="4" t="s">
        <v>1164</v>
      </c>
      <c r="C350" s="4">
        <v>61</v>
      </c>
      <c r="D350" s="4" t="s">
        <v>1518</v>
      </c>
      <c r="E350" s="4" t="s">
        <v>1165</v>
      </c>
      <c r="F350" s="4">
        <v>8</v>
      </c>
      <c r="G350" s="4" t="s">
        <v>1996</v>
      </c>
      <c r="H350" s="4" t="s">
        <v>728</v>
      </c>
      <c r="I350" s="4" t="s">
        <v>2281</v>
      </c>
      <c r="J350" s="4" t="s">
        <v>346</v>
      </c>
      <c r="K350" s="4" t="s">
        <v>1125</v>
      </c>
    </row>
    <row r="351" spans="1:11">
      <c r="A351" s="4" t="s">
        <v>2666</v>
      </c>
      <c r="B351" s="4" t="s">
        <v>1164</v>
      </c>
      <c r="C351" s="4">
        <v>62</v>
      </c>
      <c r="D351" s="4" t="s">
        <v>1519</v>
      </c>
      <c r="E351" s="4" t="s">
        <v>1166</v>
      </c>
      <c r="F351" s="4">
        <v>8</v>
      </c>
      <c r="G351" s="4" t="s">
        <v>1997</v>
      </c>
      <c r="H351" s="4" t="s">
        <v>729</v>
      </c>
      <c r="I351" s="4" t="s">
        <v>2282</v>
      </c>
      <c r="J351" s="4" t="s">
        <v>347</v>
      </c>
      <c r="K351" s="4" t="s">
        <v>1126</v>
      </c>
    </row>
    <row r="352" spans="1:11">
      <c r="A352" s="4" t="s">
        <v>2667</v>
      </c>
      <c r="B352" s="4" t="s">
        <v>1164</v>
      </c>
      <c r="C352" s="4">
        <v>63</v>
      </c>
      <c r="D352" s="4" t="s">
        <v>1520</v>
      </c>
      <c r="E352" s="4" t="s">
        <v>1167</v>
      </c>
      <c r="F352" s="4">
        <v>8</v>
      </c>
      <c r="G352" s="4" t="s">
        <v>1998</v>
      </c>
      <c r="H352" s="4" t="s">
        <v>730</v>
      </c>
      <c r="I352" s="4" t="s">
        <v>2283</v>
      </c>
      <c r="J352" s="4" t="s">
        <v>348</v>
      </c>
      <c r="K352" s="4" t="s">
        <v>1127</v>
      </c>
    </row>
    <row r="353" spans="1:11">
      <c r="A353" s="4" t="s">
        <v>2668</v>
      </c>
      <c r="B353" s="4" t="s">
        <v>1164</v>
      </c>
      <c r="C353" s="4">
        <v>64</v>
      </c>
      <c r="D353" s="4" t="s">
        <v>1521</v>
      </c>
      <c r="E353" s="4" t="s">
        <v>1168</v>
      </c>
      <c r="F353" s="4">
        <v>8</v>
      </c>
      <c r="G353" s="4" t="s">
        <v>1999</v>
      </c>
      <c r="H353" s="4" t="s">
        <v>731</v>
      </c>
      <c r="I353" s="4" t="s">
        <v>2284</v>
      </c>
      <c r="J353" s="4" t="s">
        <v>349</v>
      </c>
      <c r="K353" s="4" t="s">
        <v>1128</v>
      </c>
    </row>
    <row r="354" spans="1:11">
      <c r="A354" s="4" t="s">
        <v>2669</v>
      </c>
      <c r="B354" s="4" t="s">
        <v>1164</v>
      </c>
      <c r="C354" s="4">
        <v>65</v>
      </c>
      <c r="D354" s="4" t="s">
        <v>1522</v>
      </c>
      <c r="E354" s="4" t="s">
        <v>1161</v>
      </c>
      <c r="F354" s="4">
        <v>9</v>
      </c>
      <c r="G354" s="4" t="s">
        <v>2000</v>
      </c>
      <c r="H354" s="4" t="s">
        <v>732</v>
      </c>
      <c r="I354" s="4" t="s">
        <v>2285</v>
      </c>
      <c r="J354" s="4" t="s">
        <v>350</v>
      </c>
      <c r="K354" s="4" t="s">
        <v>1129</v>
      </c>
    </row>
    <row r="355" spans="1:11">
      <c r="A355" s="4" t="s">
        <v>2670</v>
      </c>
      <c r="B355" s="4" t="s">
        <v>1164</v>
      </c>
      <c r="C355" s="4">
        <v>66</v>
      </c>
      <c r="D355" s="4" t="s">
        <v>1523</v>
      </c>
      <c r="E355" s="4" t="s">
        <v>1162</v>
      </c>
      <c r="F355" s="4">
        <v>9</v>
      </c>
      <c r="G355" s="4" t="s">
        <v>2001</v>
      </c>
      <c r="H355" s="4" t="s">
        <v>733</v>
      </c>
      <c r="I355" s="4" t="s">
        <v>2286</v>
      </c>
      <c r="J355" s="4" t="s">
        <v>351</v>
      </c>
      <c r="K355" s="4" t="s">
        <v>1130</v>
      </c>
    </row>
    <row r="356" spans="1:11">
      <c r="A356" s="4" t="s">
        <v>2671</v>
      </c>
      <c r="B356" s="4" t="s">
        <v>1164</v>
      </c>
      <c r="C356" s="4">
        <v>67</v>
      </c>
      <c r="D356" s="4" t="s">
        <v>1524</v>
      </c>
      <c r="E356" s="4" t="s">
        <v>1163</v>
      </c>
      <c r="F356" s="4">
        <v>9</v>
      </c>
      <c r="G356" s="4" t="s">
        <v>2002</v>
      </c>
      <c r="H356" s="4" t="s">
        <v>734</v>
      </c>
      <c r="I356" s="4" t="s">
        <v>2287</v>
      </c>
      <c r="J356" s="4" t="s">
        <v>352</v>
      </c>
      <c r="K356" s="4" t="s">
        <v>1131</v>
      </c>
    </row>
    <row r="357" spans="1:11">
      <c r="A357" s="4" t="s">
        <v>2672</v>
      </c>
      <c r="B357" s="4" t="s">
        <v>1164</v>
      </c>
      <c r="C357" s="4">
        <v>68</v>
      </c>
      <c r="D357" s="4" t="s">
        <v>1525</v>
      </c>
      <c r="E357" s="4" t="s">
        <v>1164</v>
      </c>
      <c r="F357" s="4">
        <v>9</v>
      </c>
      <c r="G357" s="4" t="s">
        <v>2003</v>
      </c>
      <c r="H357" s="4" t="s">
        <v>735</v>
      </c>
      <c r="I357" s="4" t="s">
        <v>2288</v>
      </c>
      <c r="J357" s="4" t="s">
        <v>353</v>
      </c>
      <c r="K357" s="4" t="s">
        <v>1132</v>
      </c>
    </row>
    <row r="358" spans="1:11">
      <c r="A358" s="4" t="s">
        <v>2673</v>
      </c>
      <c r="B358" s="4" t="s">
        <v>1164</v>
      </c>
      <c r="C358" s="4">
        <v>69</v>
      </c>
      <c r="D358" s="4" t="s">
        <v>1526</v>
      </c>
      <c r="E358" s="4" t="s">
        <v>1165</v>
      </c>
      <c r="F358" s="4">
        <v>9</v>
      </c>
      <c r="G358" s="4" t="s">
        <v>2004</v>
      </c>
      <c r="H358" s="4" t="s">
        <v>736</v>
      </c>
      <c r="I358" s="4" t="s">
        <v>2289</v>
      </c>
      <c r="J358" s="4" t="s">
        <v>354</v>
      </c>
      <c r="K358" s="4" t="s">
        <v>1133</v>
      </c>
    </row>
    <row r="359" spans="1:11">
      <c r="A359" s="4" t="s">
        <v>2674</v>
      </c>
      <c r="B359" s="4" t="s">
        <v>1164</v>
      </c>
      <c r="C359" s="4">
        <v>70</v>
      </c>
      <c r="D359" s="4" t="s">
        <v>1527</v>
      </c>
      <c r="E359" s="4" t="s">
        <v>1166</v>
      </c>
      <c r="F359" s="4">
        <v>9</v>
      </c>
      <c r="G359" s="4" t="s">
        <v>2005</v>
      </c>
      <c r="H359" s="4" t="s">
        <v>737</v>
      </c>
      <c r="I359" s="4" t="s">
        <v>2290</v>
      </c>
      <c r="J359" s="4" t="s">
        <v>355</v>
      </c>
      <c r="K359" s="4" t="s">
        <v>1134</v>
      </c>
    </row>
    <row r="360" spans="1:11">
      <c r="A360" s="4" t="s">
        <v>2675</v>
      </c>
      <c r="B360" s="4" t="s">
        <v>1164</v>
      </c>
      <c r="C360" s="4">
        <v>71</v>
      </c>
      <c r="D360" s="4" t="s">
        <v>1528</v>
      </c>
      <c r="E360" s="4" t="s">
        <v>1167</v>
      </c>
      <c r="F360" s="4">
        <v>9</v>
      </c>
      <c r="G360" s="4" t="s">
        <v>2006</v>
      </c>
      <c r="H360" s="4" t="s">
        <v>738</v>
      </c>
      <c r="I360" s="4" t="s">
        <v>2291</v>
      </c>
      <c r="J360" s="4" t="s">
        <v>356</v>
      </c>
      <c r="K360" s="4" t="s">
        <v>1135</v>
      </c>
    </row>
    <row r="361" spans="1:11">
      <c r="A361" s="4" t="s">
        <v>2676</v>
      </c>
      <c r="B361" s="4" t="s">
        <v>1164</v>
      </c>
      <c r="C361" s="4">
        <v>72</v>
      </c>
      <c r="D361" s="4" t="s">
        <v>1529</v>
      </c>
      <c r="E361" s="4" t="s">
        <v>1168</v>
      </c>
      <c r="F361" s="4">
        <v>9</v>
      </c>
      <c r="G361" s="4" t="s">
        <v>2007</v>
      </c>
      <c r="H361" s="4" t="s">
        <v>739</v>
      </c>
      <c r="I361" s="4" t="s">
        <v>2292</v>
      </c>
      <c r="J361" s="4" t="s">
        <v>357</v>
      </c>
      <c r="K361" s="4" t="s">
        <v>1136</v>
      </c>
    </row>
    <row r="362" spans="1:11">
      <c r="A362" s="4" t="s">
        <v>2677</v>
      </c>
      <c r="B362" s="4" t="s">
        <v>1164</v>
      </c>
      <c r="C362" s="4">
        <v>73</v>
      </c>
      <c r="D362" s="4" t="s">
        <v>1530</v>
      </c>
      <c r="E362" s="4" t="s">
        <v>1161</v>
      </c>
      <c r="F362" s="4">
        <v>10</v>
      </c>
      <c r="G362" s="4" t="s">
        <v>2008</v>
      </c>
      <c r="H362" s="4" t="s">
        <v>740</v>
      </c>
      <c r="I362" s="4" t="s">
        <v>2293</v>
      </c>
      <c r="J362" s="4" t="s">
        <v>358</v>
      </c>
      <c r="K362" s="4" t="s">
        <v>1137</v>
      </c>
    </row>
    <row r="363" spans="1:11">
      <c r="A363" s="4" t="s">
        <v>2678</v>
      </c>
      <c r="B363" s="4" t="s">
        <v>1164</v>
      </c>
      <c r="C363" s="4">
        <v>74</v>
      </c>
      <c r="D363" s="4" t="s">
        <v>1531</v>
      </c>
      <c r="E363" s="4" t="s">
        <v>1162</v>
      </c>
      <c r="F363" s="4">
        <v>10</v>
      </c>
      <c r="G363" s="4" t="s">
        <v>2009</v>
      </c>
      <c r="H363" s="4" t="s">
        <v>741</v>
      </c>
      <c r="I363" s="4" t="s">
        <v>2294</v>
      </c>
      <c r="J363" s="4" t="s">
        <v>359</v>
      </c>
      <c r="K363" s="4" t="s">
        <v>1138</v>
      </c>
    </row>
    <row r="364" spans="1:11">
      <c r="A364" s="4" t="s">
        <v>2679</v>
      </c>
      <c r="B364" s="4" t="s">
        <v>1164</v>
      </c>
      <c r="C364" s="4">
        <v>75</v>
      </c>
      <c r="D364" s="4" t="s">
        <v>1532</v>
      </c>
      <c r="E364" s="4" t="s">
        <v>1163</v>
      </c>
      <c r="F364" s="4">
        <v>10</v>
      </c>
      <c r="G364" s="4" t="s">
        <v>2010</v>
      </c>
      <c r="H364" s="4" t="s">
        <v>742</v>
      </c>
      <c r="I364" s="4" t="s">
        <v>2295</v>
      </c>
      <c r="J364" s="4" t="s">
        <v>360</v>
      </c>
      <c r="K364" s="4" t="s">
        <v>1139</v>
      </c>
    </row>
    <row r="365" spans="1:11">
      <c r="A365" s="4" t="s">
        <v>2680</v>
      </c>
      <c r="B365" s="4" t="s">
        <v>1164</v>
      </c>
      <c r="C365" s="4">
        <v>76</v>
      </c>
      <c r="D365" s="4" t="s">
        <v>1533</v>
      </c>
      <c r="E365" s="4" t="s">
        <v>1164</v>
      </c>
      <c r="F365" s="4">
        <v>10</v>
      </c>
      <c r="G365" s="4" t="s">
        <v>2011</v>
      </c>
      <c r="H365" s="4" t="s">
        <v>743</v>
      </c>
      <c r="I365" s="4" t="s">
        <v>2296</v>
      </c>
      <c r="J365" s="4" t="s">
        <v>361</v>
      </c>
      <c r="K365" s="4" t="s">
        <v>1140</v>
      </c>
    </row>
    <row r="366" spans="1:11">
      <c r="A366" s="4" t="s">
        <v>2681</v>
      </c>
      <c r="B366" s="4" t="s">
        <v>1164</v>
      </c>
      <c r="C366" s="4">
        <v>77</v>
      </c>
      <c r="D366" s="4" t="s">
        <v>1534</v>
      </c>
      <c r="E366" s="4" t="s">
        <v>1165</v>
      </c>
      <c r="F366" s="4">
        <v>10</v>
      </c>
      <c r="G366" s="4" t="s">
        <v>2012</v>
      </c>
      <c r="H366" s="4" t="s">
        <v>744</v>
      </c>
      <c r="I366" s="4" t="s">
        <v>2297</v>
      </c>
      <c r="J366" s="4" t="s">
        <v>362</v>
      </c>
      <c r="K366" s="4" t="s">
        <v>1141</v>
      </c>
    </row>
    <row r="367" spans="1:11">
      <c r="A367" s="4" t="s">
        <v>2682</v>
      </c>
      <c r="B367" s="4" t="s">
        <v>1164</v>
      </c>
      <c r="C367" s="4">
        <v>78</v>
      </c>
      <c r="D367" s="4" t="s">
        <v>1535</v>
      </c>
      <c r="E367" s="4" t="s">
        <v>1166</v>
      </c>
      <c r="F367" s="4">
        <v>10</v>
      </c>
      <c r="G367" s="4" t="s">
        <v>2013</v>
      </c>
      <c r="H367" s="4" t="s">
        <v>745</v>
      </c>
      <c r="I367" s="4" t="s">
        <v>2298</v>
      </c>
      <c r="J367" s="4" t="s">
        <v>363</v>
      </c>
      <c r="K367" s="4" t="s">
        <v>1142</v>
      </c>
    </row>
    <row r="368" spans="1:11">
      <c r="A368" s="4" t="s">
        <v>2683</v>
      </c>
      <c r="B368" s="4" t="s">
        <v>1164</v>
      </c>
      <c r="C368" s="4">
        <v>79</v>
      </c>
      <c r="D368" s="4" t="s">
        <v>1536</v>
      </c>
      <c r="E368" s="4" t="s">
        <v>1167</v>
      </c>
      <c r="F368" s="4">
        <v>10</v>
      </c>
      <c r="G368" s="4" t="s">
        <v>2014</v>
      </c>
      <c r="H368" s="4" t="s">
        <v>746</v>
      </c>
      <c r="I368" s="4" t="s">
        <v>2299</v>
      </c>
      <c r="J368" s="4" t="s">
        <v>364</v>
      </c>
      <c r="K368" s="4" t="s">
        <v>1143</v>
      </c>
    </row>
    <row r="369" spans="1:11">
      <c r="A369" s="4" t="s">
        <v>2684</v>
      </c>
      <c r="B369" s="4" t="s">
        <v>1164</v>
      </c>
      <c r="C369" s="4">
        <v>80</v>
      </c>
      <c r="D369" s="4" t="s">
        <v>1537</v>
      </c>
      <c r="E369" s="4" t="s">
        <v>1168</v>
      </c>
      <c r="F369" s="4">
        <v>10</v>
      </c>
      <c r="G369" s="4" t="s">
        <v>2015</v>
      </c>
      <c r="H369" s="4" t="s">
        <v>747</v>
      </c>
      <c r="I369" s="4" t="s">
        <v>2300</v>
      </c>
      <c r="J369" s="4" t="s">
        <v>365</v>
      </c>
      <c r="K369" s="4" t="s">
        <v>1144</v>
      </c>
    </row>
    <row r="370" spans="1:11">
      <c r="A370" s="4" t="s">
        <v>2685</v>
      </c>
      <c r="B370" s="4" t="s">
        <v>1164</v>
      </c>
      <c r="C370" s="4">
        <v>81</v>
      </c>
      <c r="D370" s="4" t="s">
        <v>1538</v>
      </c>
      <c r="E370" s="4" t="s">
        <v>1161</v>
      </c>
      <c r="F370" s="4">
        <v>11</v>
      </c>
      <c r="G370" s="4" t="s">
        <v>2016</v>
      </c>
      <c r="H370" s="4" t="s">
        <v>748</v>
      </c>
      <c r="I370" s="4" t="s">
        <v>2301</v>
      </c>
      <c r="J370" s="4" t="s">
        <v>366</v>
      </c>
      <c r="K370" s="4" t="s">
        <v>1145</v>
      </c>
    </row>
    <row r="371" spans="1:11">
      <c r="A371" s="4" t="s">
        <v>2686</v>
      </c>
      <c r="B371" s="4" t="s">
        <v>1164</v>
      </c>
      <c r="C371" s="4">
        <v>82</v>
      </c>
      <c r="D371" s="4" t="s">
        <v>1539</v>
      </c>
      <c r="E371" s="4" t="s">
        <v>1162</v>
      </c>
      <c r="F371" s="4">
        <v>11</v>
      </c>
      <c r="G371" s="4" t="s">
        <v>2017</v>
      </c>
      <c r="H371" s="4" t="s">
        <v>749</v>
      </c>
      <c r="I371" s="4" t="s">
        <v>2302</v>
      </c>
      <c r="J371" s="4" t="s">
        <v>367</v>
      </c>
      <c r="K371" s="4" t="s">
        <v>1146</v>
      </c>
    </row>
    <row r="372" spans="1:11">
      <c r="A372" s="4" t="s">
        <v>2687</v>
      </c>
      <c r="B372" s="4" t="s">
        <v>1164</v>
      </c>
      <c r="C372" s="4">
        <v>83</v>
      </c>
      <c r="D372" s="4" t="s">
        <v>1540</v>
      </c>
      <c r="E372" s="4" t="s">
        <v>1163</v>
      </c>
      <c r="F372" s="4">
        <v>11</v>
      </c>
      <c r="G372" s="4" t="s">
        <v>2018</v>
      </c>
      <c r="H372" s="4" t="s">
        <v>750</v>
      </c>
      <c r="I372" s="4" t="s">
        <v>2303</v>
      </c>
      <c r="J372" s="4" t="s">
        <v>368</v>
      </c>
      <c r="K372" s="4" t="s">
        <v>1147</v>
      </c>
    </row>
    <row r="373" spans="1:11">
      <c r="A373" s="4" t="s">
        <v>2688</v>
      </c>
      <c r="B373" s="4" t="s">
        <v>1164</v>
      </c>
      <c r="C373" s="4">
        <v>84</v>
      </c>
      <c r="D373" s="4" t="s">
        <v>1541</v>
      </c>
      <c r="E373" s="4" t="s">
        <v>1164</v>
      </c>
      <c r="F373" s="4">
        <v>11</v>
      </c>
      <c r="G373" s="4" t="s">
        <v>2019</v>
      </c>
      <c r="H373" s="4" t="s">
        <v>751</v>
      </c>
      <c r="I373" s="4" t="s">
        <v>2304</v>
      </c>
      <c r="J373" s="4" t="s">
        <v>369</v>
      </c>
      <c r="K373" s="4" t="s">
        <v>1148</v>
      </c>
    </row>
    <row r="374" spans="1:11">
      <c r="A374" s="4" t="s">
        <v>2689</v>
      </c>
      <c r="B374" s="4" t="s">
        <v>1164</v>
      </c>
      <c r="C374" s="4">
        <v>85</v>
      </c>
      <c r="D374" s="4" t="s">
        <v>1542</v>
      </c>
      <c r="E374" s="4" t="s">
        <v>1165</v>
      </c>
      <c r="F374" s="4">
        <v>11</v>
      </c>
      <c r="G374" s="4" t="s">
        <v>2020</v>
      </c>
      <c r="H374" s="4" t="s">
        <v>752</v>
      </c>
      <c r="I374" s="4" t="s">
        <v>2305</v>
      </c>
      <c r="J374" s="4" t="s">
        <v>370</v>
      </c>
      <c r="K374" s="4" t="s">
        <v>1149</v>
      </c>
    </row>
    <row r="375" spans="1:11">
      <c r="A375" s="4" t="s">
        <v>2690</v>
      </c>
      <c r="B375" s="4" t="s">
        <v>1164</v>
      </c>
      <c r="C375" s="4">
        <v>86</v>
      </c>
      <c r="D375" s="4" t="s">
        <v>1543</v>
      </c>
      <c r="E375" s="4" t="s">
        <v>1166</v>
      </c>
      <c r="F375" s="4">
        <v>11</v>
      </c>
      <c r="G375" s="4" t="s">
        <v>2021</v>
      </c>
      <c r="H375" s="4" t="s">
        <v>753</v>
      </c>
      <c r="I375" s="4" t="s">
        <v>2306</v>
      </c>
      <c r="J375" s="4" t="s">
        <v>371</v>
      </c>
      <c r="K375" s="4" t="s">
        <v>1150</v>
      </c>
    </row>
    <row r="376" spans="1:11">
      <c r="A376" s="4" t="s">
        <v>2691</v>
      </c>
      <c r="B376" s="4" t="s">
        <v>1164</v>
      </c>
      <c r="C376" s="4">
        <v>87</v>
      </c>
      <c r="D376" s="4" t="s">
        <v>1544</v>
      </c>
      <c r="E376" s="4" t="s">
        <v>1167</v>
      </c>
      <c r="F376" s="4">
        <v>11</v>
      </c>
      <c r="G376" s="4" t="s">
        <v>2022</v>
      </c>
      <c r="H376" s="4" t="s">
        <v>754</v>
      </c>
      <c r="I376" s="4" t="s">
        <v>2307</v>
      </c>
      <c r="J376" s="4" t="s">
        <v>372</v>
      </c>
      <c r="K376" s="4" t="s">
        <v>1151</v>
      </c>
    </row>
    <row r="377" spans="1:11">
      <c r="A377" s="4" t="s">
        <v>2692</v>
      </c>
      <c r="B377" s="4" t="s">
        <v>1164</v>
      </c>
      <c r="C377" s="4">
        <v>88</v>
      </c>
      <c r="D377" s="4" t="s">
        <v>1545</v>
      </c>
      <c r="E377" s="4" t="s">
        <v>1168</v>
      </c>
      <c r="F377" s="4">
        <v>11</v>
      </c>
      <c r="G377" s="4" t="s">
        <v>2023</v>
      </c>
      <c r="H377" s="4" t="s">
        <v>755</v>
      </c>
      <c r="I377" s="4" t="s">
        <v>2308</v>
      </c>
      <c r="J377" s="4" t="s">
        <v>373</v>
      </c>
      <c r="K377" s="4" t="s">
        <v>1152</v>
      </c>
    </row>
    <row r="378" spans="1:11">
      <c r="A378" s="4" t="s">
        <v>2693</v>
      </c>
      <c r="B378" s="4" t="s">
        <v>1164</v>
      </c>
      <c r="C378" s="4">
        <v>89</v>
      </c>
      <c r="D378" s="4" t="s">
        <v>1546</v>
      </c>
      <c r="E378" s="4" t="s">
        <v>1161</v>
      </c>
      <c r="F378" s="4">
        <v>12</v>
      </c>
      <c r="G378" s="4" t="s">
        <v>2024</v>
      </c>
      <c r="H378" s="4" t="s">
        <v>756</v>
      </c>
      <c r="I378" s="4" t="s">
        <v>2309</v>
      </c>
      <c r="J378" s="4" t="s">
        <v>374</v>
      </c>
      <c r="K378" s="4" t="s">
        <v>1153</v>
      </c>
    </row>
    <row r="379" spans="1:11">
      <c r="A379" s="4" t="s">
        <v>2694</v>
      </c>
      <c r="B379" s="4" t="s">
        <v>1164</v>
      </c>
      <c r="C379" s="4">
        <v>90</v>
      </c>
      <c r="D379" s="4" t="s">
        <v>1547</v>
      </c>
      <c r="E379" s="4" t="s">
        <v>1162</v>
      </c>
      <c r="F379" s="4">
        <v>12</v>
      </c>
      <c r="G379" s="4" t="s">
        <v>2025</v>
      </c>
      <c r="H379" s="4" t="s">
        <v>757</v>
      </c>
      <c r="I379" s="4" t="s">
        <v>2310</v>
      </c>
      <c r="J379" s="4" t="s">
        <v>375</v>
      </c>
      <c r="K379" s="4" t="s">
        <v>1154</v>
      </c>
    </row>
    <row r="380" spans="1:11">
      <c r="A380" s="4" t="s">
        <v>2695</v>
      </c>
      <c r="B380" s="4" t="s">
        <v>1164</v>
      </c>
      <c r="C380" s="4">
        <v>91</v>
      </c>
      <c r="D380" s="4" t="s">
        <v>1548</v>
      </c>
      <c r="E380" s="4" t="s">
        <v>1163</v>
      </c>
      <c r="F380" s="4">
        <v>12</v>
      </c>
      <c r="G380" s="4" t="s">
        <v>2026</v>
      </c>
      <c r="H380" s="4" t="s">
        <v>758</v>
      </c>
      <c r="I380" s="4" t="s">
        <v>2311</v>
      </c>
      <c r="J380" s="4" t="s">
        <v>376</v>
      </c>
      <c r="K380" s="4" t="s">
        <v>1155</v>
      </c>
    </row>
    <row r="381" spans="1:11">
      <c r="A381" s="4" t="s">
        <v>2696</v>
      </c>
      <c r="B381" s="4" t="s">
        <v>1164</v>
      </c>
      <c r="C381" s="4">
        <v>92</v>
      </c>
      <c r="D381" s="4" t="s">
        <v>1549</v>
      </c>
      <c r="E381" s="4" t="s">
        <v>1164</v>
      </c>
      <c r="F381" s="4">
        <v>12</v>
      </c>
      <c r="G381" s="4" t="s">
        <v>2027</v>
      </c>
      <c r="H381" s="4" t="s">
        <v>759</v>
      </c>
      <c r="I381" s="4" t="s">
        <v>2312</v>
      </c>
      <c r="J381" s="4" t="s">
        <v>377</v>
      </c>
      <c r="K381" s="4" t="s">
        <v>1156</v>
      </c>
    </row>
    <row r="382" spans="1:11">
      <c r="A382" s="4" t="s">
        <v>2697</v>
      </c>
      <c r="B382" s="4" t="s">
        <v>1164</v>
      </c>
      <c r="C382" s="4">
        <v>93</v>
      </c>
      <c r="D382" s="4" t="s">
        <v>1550</v>
      </c>
      <c r="E382" s="4" t="s">
        <v>1165</v>
      </c>
      <c r="F382" s="4">
        <v>12</v>
      </c>
      <c r="G382" s="4" t="s">
        <v>2028</v>
      </c>
      <c r="H382" s="4" t="s">
        <v>760</v>
      </c>
      <c r="I382" s="4" t="s">
        <v>2313</v>
      </c>
      <c r="J382" s="4" t="s">
        <v>378</v>
      </c>
      <c r="K382" s="4" t="s">
        <v>1157</v>
      </c>
    </row>
    <row r="383" spans="1:11">
      <c r="A383" s="4" t="s">
        <v>2698</v>
      </c>
      <c r="B383" s="4" t="s">
        <v>1164</v>
      </c>
      <c r="C383" s="4">
        <v>94</v>
      </c>
      <c r="D383" s="4" t="s">
        <v>1551</v>
      </c>
      <c r="E383" s="4" t="s">
        <v>1166</v>
      </c>
      <c r="F383" s="4">
        <v>12</v>
      </c>
      <c r="G383" s="4" t="s">
        <v>2029</v>
      </c>
      <c r="H383" s="4" t="s">
        <v>761</v>
      </c>
      <c r="I383" s="4" t="s">
        <v>2314</v>
      </c>
      <c r="J383" s="4" t="s">
        <v>379</v>
      </c>
      <c r="K383" s="4" t="s">
        <v>1158</v>
      </c>
    </row>
    <row r="384" spans="1:11">
      <c r="A384" s="4" t="s">
        <v>2699</v>
      </c>
      <c r="B384" s="4" t="s">
        <v>1164</v>
      </c>
      <c r="C384" s="4">
        <v>95</v>
      </c>
      <c r="D384" s="4" t="s">
        <v>1552</v>
      </c>
      <c r="E384" s="4" t="s">
        <v>1167</v>
      </c>
      <c r="F384" s="4">
        <v>12</v>
      </c>
      <c r="G384" s="4" t="s">
        <v>2030</v>
      </c>
      <c r="H384" s="4" t="s">
        <v>762</v>
      </c>
      <c r="I384" s="4" t="s">
        <v>2315</v>
      </c>
      <c r="J384" s="4" t="s">
        <v>380</v>
      </c>
      <c r="K384" s="4" t="s">
        <v>1159</v>
      </c>
    </row>
    <row r="385" spans="1:11">
      <c r="A385" s="4" t="s">
        <v>2700</v>
      </c>
      <c r="B385" s="4" t="s">
        <v>1164</v>
      </c>
      <c r="C385" s="4">
        <v>96</v>
      </c>
      <c r="D385" s="4" t="s">
        <v>1553</v>
      </c>
      <c r="E385" s="4" t="s">
        <v>1168</v>
      </c>
      <c r="F385" s="4">
        <v>12</v>
      </c>
      <c r="G385" s="4" t="s">
        <v>2031</v>
      </c>
      <c r="H385" s="4" t="s">
        <v>763</v>
      </c>
      <c r="I385" s="4" t="s">
        <v>2316</v>
      </c>
      <c r="J385" s="4" t="s">
        <v>381</v>
      </c>
      <c r="K385" s="4" t="s">
        <v>1160</v>
      </c>
    </row>
    <row r="386" spans="1:11">
      <c r="A386" s="4" t="s">
        <v>3670</v>
      </c>
      <c r="B386" s="4" t="s">
        <v>1165</v>
      </c>
      <c r="C386" s="4">
        <v>1</v>
      </c>
      <c r="D386" s="4" t="s">
        <v>3959</v>
      </c>
      <c r="E386" s="4" t="s">
        <v>1161</v>
      </c>
      <c r="F386" s="4">
        <v>1</v>
      </c>
      <c r="G386" s="4" t="s">
        <v>4742</v>
      </c>
      <c r="H386" s="4" t="s">
        <v>65</v>
      </c>
      <c r="I386" s="4" t="s">
        <v>5126</v>
      </c>
      <c r="J386" s="4" t="s">
        <v>402</v>
      </c>
      <c r="K386" s="4" t="s">
        <v>4351</v>
      </c>
    </row>
    <row r="387" spans="1:11">
      <c r="A387" s="4" t="s">
        <v>3575</v>
      </c>
      <c r="B387" s="4" t="s">
        <v>1165</v>
      </c>
      <c r="C387" s="4">
        <v>2</v>
      </c>
      <c r="D387" s="4" t="s">
        <v>3960</v>
      </c>
      <c r="E387" s="4" t="s">
        <v>1162</v>
      </c>
      <c r="F387" s="4">
        <v>1</v>
      </c>
      <c r="G387" s="4" t="s">
        <v>4743</v>
      </c>
      <c r="H387" s="4" t="s">
        <v>56</v>
      </c>
      <c r="I387" s="4" t="s">
        <v>5127</v>
      </c>
      <c r="J387" s="4" t="s">
        <v>423</v>
      </c>
      <c r="K387" s="4" t="s">
        <v>4352</v>
      </c>
    </row>
    <row r="388" spans="1:11">
      <c r="A388" s="4" t="s">
        <v>3576</v>
      </c>
      <c r="B388" s="4" t="s">
        <v>1165</v>
      </c>
      <c r="C388" s="4">
        <v>3</v>
      </c>
      <c r="D388" s="4" t="s">
        <v>3961</v>
      </c>
      <c r="E388" s="4" t="s">
        <v>1163</v>
      </c>
      <c r="F388" s="4">
        <v>1</v>
      </c>
      <c r="G388" s="4" t="s">
        <v>4744</v>
      </c>
      <c r="H388" s="4" t="s">
        <v>10</v>
      </c>
      <c r="I388" s="4" t="s">
        <v>5128</v>
      </c>
      <c r="J388" s="4" t="s">
        <v>449</v>
      </c>
      <c r="K388" s="4" t="s">
        <v>4353</v>
      </c>
    </row>
    <row r="389" spans="1:11">
      <c r="A389" s="4" t="s">
        <v>3577</v>
      </c>
      <c r="B389" s="4" t="s">
        <v>1165</v>
      </c>
      <c r="C389" s="4">
        <v>4</v>
      </c>
      <c r="D389" s="4" t="s">
        <v>3962</v>
      </c>
      <c r="E389" s="4" t="s">
        <v>1164</v>
      </c>
      <c r="F389" s="4">
        <v>1</v>
      </c>
      <c r="G389" s="4" t="s">
        <v>4745</v>
      </c>
      <c r="H389" s="4" t="s">
        <v>69</v>
      </c>
      <c r="I389" s="4" t="s">
        <v>5129</v>
      </c>
      <c r="J389" s="4" t="s">
        <v>462</v>
      </c>
      <c r="K389" s="4" t="s">
        <v>4354</v>
      </c>
    </row>
    <row r="390" spans="1:11">
      <c r="A390" s="4" t="s">
        <v>3578</v>
      </c>
      <c r="B390" s="4" t="s">
        <v>1165</v>
      </c>
      <c r="C390" s="4">
        <v>5</v>
      </c>
      <c r="D390" s="4" t="s">
        <v>3963</v>
      </c>
      <c r="E390" s="4" t="s">
        <v>1165</v>
      </c>
      <c r="F390" s="4">
        <v>1</v>
      </c>
      <c r="G390" s="4" t="s">
        <v>4746</v>
      </c>
      <c r="H390" s="4" t="s">
        <v>75</v>
      </c>
      <c r="I390" s="4" t="s">
        <v>5130</v>
      </c>
      <c r="J390" s="4" t="s">
        <v>422</v>
      </c>
      <c r="K390" s="4" t="s">
        <v>4355</v>
      </c>
    </row>
    <row r="391" spans="1:11">
      <c r="A391" s="4" t="s">
        <v>3579</v>
      </c>
      <c r="B391" s="4" t="s">
        <v>1165</v>
      </c>
      <c r="C391" s="4">
        <v>6</v>
      </c>
      <c r="D391" s="4" t="s">
        <v>3964</v>
      </c>
      <c r="E391" s="4" t="s">
        <v>1166</v>
      </c>
      <c r="F391" s="4">
        <v>1</v>
      </c>
      <c r="G391" s="4" t="s">
        <v>4747</v>
      </c>
      <c r="H391" s="4" t="s">
        <v>29</v>
      </c>
      <c r="I391" s="4" t="s">
        <v>5131</v>
      </c>
      <c r="J391" s="4" t="s">
        <v>408</v>
      </c>
      <c r="K391" s="4" t="s">
        <v>4356</v>
      </c>
    </row>
    <row r="392" spans="1:11">
      <c r="A392" s="4" t="s">
        <v>3580</v>
      </c>
      <c r="B392" s="4" t="s">
        <v>1165</v>
      </c>
      <c r="C392" s="4">
        <v>7</v>
      </c>
      <c r="D392" s="4" t="s">
        <v>3965</v>
      </c>
      <c r="E392" s="4" t="s">
        <v>1167</v>
      </c>
      <c r="F392" s="4">
        <v>1</v>
      </c>
      <c r="G392" s="4" t="s">
        <v>4748</v>
      </c>
      <c r="H392" s="4" t="s">
        <v>2</v>
      </c>
      <c r="I392" s="4" t="s">
        <v>5132</v>
      </c>
      <c r="J392" s="4" t="s">
        <v>396</v>
      </c>
      <c r="K392" s="4" t="s">
        <v>4357</v>
      </c>
    </row>
    <row r="393" spans="1:11">
      <c r="A393" s="4" t="s">
        <v>3581</v>
      </c>
      <c r="B393" s="4" t="s">
        <v>1165</v>
      </c>
      <c r="C393" s="4">
        <v>8</v>
      </c>
      <c r="D393" s="4" t="s">
        <v>3966</v>
      </c>
      <c r="E393" s="4" t="s">
        <v>1168</v>
      </c>
      <c r="F393" s="4">
        <v>1</v>
      </c>
      <c r="G393" s="4" t="s">
        <v>4749</v>
      </c>
      <c r="H393" s="4" t="s">
        <v>68</v>
      </c>
      <c r="I393" s="4" t="s">
        <v>5133</v>
      </c>
      <c r="J393" s="4" t="s">
        <v>393</v>
      </c>
      <c r="K393" s="4" t="s">
        <v>4358</v>
      </c>
    </row>
    <row r="394" spans="1:11">
      <c r="A394" s="4" t="s">
        <v>3582</v>
      </c>
      <c r="B394" s="4" t="s">
        <v>1165</v>
      </c>
      <c r="C394" s="4">
        <v>9</v>
      </c>
      <c r="D394" s="4" t="s">
        <v>3967</v>
      </c>
      <c r="E394" s="4" t="s">
        <v>1161</v>
      </c>
      <c r="F394" s="4">
        <v>2</v>
      </c>
      <c r="G394" s="4" t="s">
        <v>4750</v>
      </c>
      <c r="H394" s="4" t="s">
        <v>40</v>
      </c>
      <c r="I394" s="4" t="s">
        <v>5134</v>
      </c>
      <c r="J394" s="4" t="s">
        <v>452</v>
      </c>
      <c r="K394" s="4" t="s">
        <v>4359</v>
      </c>
    </row>
    <row r="395" spans="1:11">
      <c r="A395" s="4" t="s">
        <v>3583</v>
      </c>
      <c r="B395" s="4" t="s">
        <v>1165</v>
      </c>
      <c r="C395" s="4">
        <v>10</v>
      </c>
      <c r="D395" s="4" t="s">
        <v>3968</v>
      </c>
      <c r="E395" s="4" t="s">
        <v>1162</v>
      </c>
      <c r="F395" s="4">
        <v>2</v>
      </c>
      <c r="G395" s="4" t="s">
        <v>4751</v>
      </c>
      <c r="H395" s="4" t="s">
        <v>9</v>
      </c>
      <c r="I395" s="4" t="s">
        <v>5135</v>
      </c>
      <c r="J395" s="4" t="s">
        <v>418</v>
      </c>
      <c r="K395" s="4" t="s">
        <v>4360</v>
      </c>
    </row>
    <row r="396" spans="1:11">
      <c r="A396" s="4" t="s">
        <v>3584</v>
      </c>
      <c r="B396" s="4" t="s">
        <v>1165</v>
      </c>
      <c r="C396" s="4">
        <v>11</v>
      </c>
      <c r="D396" s="4" t="s">
        <v>3969</v>
      </c>
      <c r="E396" s="4" t="s">
        <v>1163</v>
      </c>
      <c r="F396" s="4">
        <v>2</v>
      </c>
      <c r="G396" s="4" t="s">
        <v>4752</v>
      </c>
      <c r="H396" s="4" t="s">
        <v>42</v>
      </c>
      <c r="I396" s="4" t="s">
        <v>5136</v>
      </c>
      <c r="J396" s="4" t="s">
        <v>434</v>
      </c>
      <c r="K396" s="4" t="s">
        <v>4361</v>
      </c>
    </row>
    <row r="397" spans="1:11">
      <c r="A397" s="4" t="s">
        <v>3585</v>
      </c>
      <c r="B397" s="4" t="s">
        <v>1165</v>
      </c>
      <c r="C397" s="4">
        <v>12</v>
      </c>
      <c r="D397" s="4" t="s">
        <v>3970</v>
      </c>
      <c r="E397" s="4" t="s">
        <v>1164</v>
      </c>
      <c r="F397" s="4">
        <v>2</v>
      </c>
      <c r="G397" s="4" t="s">
        <v>4753</v>
      </c>
      <c r="H397" s="4" t="s">
        <v>19</v>
      </c>
      <c r="I397" s="4" t="s">
        <v>5137</v>
      </c>
      <c r="J397" s="4" t="s">
        <v>420</v>
      </c>
      <c r="K397" s="4" t="s">
        <v>4362</v>
      </c>
    </row>
    <row r="398" spans="1:11">
      <c r="A398" s="4" t="s">
        <v>3586</v>
      </c>
      <c r="B398" s="4" t="s">
        <v>1165</v>
      </c>
      <c r="C398" s="4">
        <v>13</v>
      </c>
      <c r="D398" s="4" t="s">
        <v>3971</v>
      </c>
      <c r="E398" s="4" t="s">
        <v>1165</v>
      </c>
      <c r="F398" s="4">
        <v>2</v>
      </c>
      <c r="G398" s="4" t="s">
        <v>4754</v>
      </c>
      <c r="H398" s="4" t="s">
        <v>45</v>
      </c>
      <c r="I398" s="4" t="s">
        <v>5138</v>
      </c>
      <c r="J398" s="4" t="s">
        <v>427</v>
      </c>
      <c r="K398" s="4" t="s">
        <v>4363</v>
      </c>
    </row>
    <row r="399" spans="1:11">
      <c r="A399" s="4" t="s">
        <v>3587</v>
      </c>
      <c r="B399" s="4" t="s">
        <v>1165</v>
      </c>
      <c r="C399" s="4">
        <v>14</v>
      </c>
      <c r="D399" s="4" t="s">
        <v>3972</v>
      </c>
      <c r="E399" s="4" t="s">
        <v>1166</v>
      </c>
      <c r="F399" s="4">
        <v>2</v>
      </c>
      <c r="G399" s="4" t="s">
        <v>4755</v>
      </c>
      <c r="H399" s="4" t="s">
        <v>86</v>
      </c>
      <c r="I399" s="4" t="s">
        <v>5139</v>
      </c>
      <c r="J399" s="4" t="s">
        <v>443</v>
      </c>
      <c r="K399" s="4" t="s">
        <v>4364</v>
      </c>
    </row>
    <row r="400" spans="1:11">
      <c r="A400" s="4" t="s">
        <v>3588</v>
      </c>
      <c r="B400" s="4" t="s">
        <v>1165</v>
      </c>
      <c r="C400" s="4">
        <v>15</v>
      </c>
      <c r="D400" s="4" t="s">
        <v>3973</v>
      </c>
      <c r="E400" s="4" t="s">
        <v>1167</v>
      </c>
      <c r="F400" s="4">
        <v>2</v>
      </c>
      <c r="G400" s="4" t="s">
        <v>4756</v>
      </c>
      <c r="H400" s="4" t="s">
        <v>18</v>
      </c>
      <c r="I400" s="4" t="s">
        <v>5140</v>
      </c>
      <c r="J400" s="4" t="s">
        <v>444</v>
      </c>
      <c r="K400" s="4" t="s">
        <v>4365</v>
      </c>
    </row>
    <row r="401" spans="1:11">
      <c r="A401" s="4" t="s">
        <v>3589</v>
      </c>
      <c r="B401" s="4" t="s">
        <v>1165</v>
      </c>
      <c r="C401" s="4">
        <v>16</v>
      </c>
      <c r="D401" s="4" t="s">
        <v>3974</v>
      </c>
      <c r="E401" s="4" t="s">
        <v>1168</v>
      </c>
      <c r="F401" s="4">
        <v>2</v>
      </c>
      <c r="G401" s="4" t="s">
        <v>4757</v>
      </c>
      <c r="H401" s="4" t="s">
        <v>84</v>
      </c>
      <c r="I401" s="4" t="s">
        <v>5141</v>
      </c>
      <c r="J401" s="4" t="s">
        <v>435</v>
      </c>
      <c r="K401" s="4" t="s">
        <v>4366</v>
      </c>
    </row>
    <row r="402" spans="1:11">
      <c r="A402" s="4" t="s">
        <v>3590</v>
      </c>
      <c r="B402" s="4" t="s">
        <v>1165</v>
      </c>
      <c r="C402" s="4">
        <v>17</v>
      </c>
      <c r="D402" s="4" t="s">
        <v>3975</v>
      </c>
      <c r="E402" s="4" t="s">
        <v>1161</v>
      </c>
      <c r="F402" s="4">
        <v>3</v>
      </c>
      <c r="G402" s="4" t="s">
        <v>4758</v>
      </c>
      <c r="H402" s="4" t="s">
        <v>25</v>
      </c>
      <c r="I402" s="4" t="s">
        <v>5142</v>
      </c>
      <c r="J402" s="4" t="s">
        <v>437</v>
      </c>
      <c r="K402" s="4" t="s">
        <v>4367</v>
      </c>
    </row>
    <row r="403" spans="1:11">
      <c r="A403" s="4" t="s">
        <v>3591</v>
      </c>
      <c r="B403" s="4" t="s">
        <v>1165</v>
      </c>
      <c r="C403" s="4">
        <v>18</v>
      </c>
      <c r="D403" s="4" t="s">
        <v>3976</v>
      </c>
      <c r="E403" s="4" t="s">
        <v>1162</v>
      </c>
      <c r="F403" s="4">
        <v>3</v>
      </c>
      <c r="G403" s="4" t="s">
        <v>4759</v>
      </c>
      <c r="H403" s="4" t="s">
        <v>66</v>
      </c>
      <c r="I403" s="4" t="s">
        <v>5143</v>
      </c>
      <c r="J403" s="4" t="s">
        <v>448</v>
      </c>
      <c r="K403" s="4" t="s">
        <v>4368</v>
      </c>
    </row>
    <row r="404" spans="1:11">
      <c r="A404" s="4" t="s">
        <v>3592</v>
      </c>
      <c r="B404" s="4" t="s">
        <v>1165</v>
      </c>
      <c r="C404" s="4">
        <v>19</v>
      </c>
      <c r="D404" s="4" t="s">
        <v>3977</v>
      </c>
      <c r="E404" s="4" t="s">
        <v>1163</v>
      </c>
      <c r="F404" s="4">
        <v>3</v>
      </c>
      <c r="G404" s="4" t="s">
        <v>4760</v>
      </c>
      <c r="H404" s="4" t="s">
        <v>52</v>
      </c>
      <c r="I404" s="4" t="s">
        <v>5144</v>
      </c>
      <c r="J404" s="4" t="s">
        <v>414</v>
      </c>
      <c r="K404" s="4" t="s">
        <v>4369</v>
      </c>
    </row>
    <row r="405" spans="1:11">
      <c r="A405" s="4" t="s">
        <v>3593</v>
      </c>
      <c r="B405" s="4" t="s">
        <v>1165</v>
      </c>
      <c r="C405" s="4">
        <v>20</v>
      </c>
      <c r="D405" s="4" t="s">
        <v>3978</v>
      </c>
      <c r="E405" s="4" t="s">
        <v>1164</v>
      </c>
      <c r="F405" s="4">
        <v>3</v>
      </c>
      <c r="G405" s="4" t="s">
        <v>4761</v>
      </c>
      <c r="H405" s="4" t="s">
        <v>58</v>
      </c>
      <c r="I405" s="4" t="s">
        <v>5145</v>
      </c>
      <c r="J405" s="4" t="s">
        <v>455</v>
      </c>
      <c r="K405" s="4" t="s">
        <v>4370</v>
      </c>
    </row>
    <row r="406" spans="1:11">
      <c r="A406" s="4" t="s">
        <v>3594</v>
      </c>
      <c r="B406" s="4" t="s">
        <v>1165</v>
      </c>
      <c r="C406" s="4">
        <v>21</v>
      </c>
      <c r="D406" s="4" t="s">
        <v>3979</v>
      </c>
      <c r="E406" s="4" t="s">
        <v>1165</v>
      </c>
      <c r="F406" s="4">
        <v>3</v>
      </c>
      <c r="G406" s="4" t="s">
        <v>4762</v>
      </c>
      <c r="H406" s="4" t="s">
        <v>30</v>
      </c>
      <c r="I406" s="4" t="s">
        <v>5146</v>
      </c>
      <c r="J406" s="4" t="s">
        <v>456</v>
      </c>
      <c r="K406" s="4" t="s">
        <v>4371</v>
      </c>
    </row>
    <row r="407" spans="1:11">
      <c r="A407" s="4" t="s">
        <v>3595</v>
      </c>
      <c r="B407" s="4" t="s">
        <v>1165</v>
      </c>
      <c r="C407" s="4">
        <v>22</v>
      </c>
      <c r="D407" s="4" t="s">
        <v>3980</v>
      </c>
      <c r="E407" s="4" t="s">
        <v>1166</v>
      </c>
      <c r="F407" s="4">
        <v>3</v>
      </c>
      <c r="G407" s="4" t="s">
        <v>4763</v>
      </c>
      <c r="H407" s="4" t="s">
        <v>41</v>
      </c>
      <c r="I407" s="4" t="s">
        <v>5147</v>
      </c>
      <c r="J407" s="4" t="s">
        <v>436</v>
      </c>
      <c r="K407" s="4" t="s">
        <v>4372</v>
      </c>
    </row>
    <row r="408" spans="1:11">
      <c r="A408" s="4" t="s">
        <v>3596</v>
      </c>
      <c r="B408" s="4" t="s">
        <v>1165</v>
      </c>
      <c r="C408" s="4">
        <v>23</v>
      </c>
      <c r="D408" s="4" t="s">
        <v>3981</v>
      </c>
      <c r="E408" s="4" t="s">
        <v>1167</v>
      </c>
      <c r="F408" s="4">
        <v>3</v>
      </c>
      <c r="G408" s="4" t="s">
        <v>4764</v>
      </c>
      <c r="H408" s="4" t="s">
        <v>37</v>
      </c>
      <c r="I408" s="4" t="s">
        <v>5148</v>
      </c>
      <c r="J408" s="4" t="s">
        <v>404</v>
      </c>
      <c r="K408" s="4" t="s">
        <v>4373</v>
      </c>
    </row>
    <row r="409" spans="1:11">
      <c r="A409" s="4" t="s">
        <v>3597</v>
      </c>
      <c r="B409" s="4" t="s">
        <v>1165</v>
      </c>
      <c r="C409" s="4">
        <v>24</v>
      </c>
      <c r="D409" s="4" t="s">
        <v>3982</v>
      </c>
      <c r="E409" s="4" t="s">
        <v>1168</v>
      </c>
      <c r="F409" s="4">
        <v>3</v>
      </c>
      <c r="G409" s="4" t="s">
        <v>4765</v>
      </c>
      <c r="H409" s="4" t="s">
        <v>83</v>
      </c>
      <c r="I409" s="4" t="s">
        <v>5149</v>
      </c>
      <c r="J409" s="4" t="s">
        <v>425</v>
      </c>
      <c r="K409" s="4" t="s">
        <v>4374</v>
      </c>
    </row>
    <row r="410" spans="1:11">
      <c r="A410" s="4" t="s">
        <v>3598</v>
      </c>
      <c r="B410" s="4" t="s">
        <v>1165</v>
      </c>
      <c r="C410" s="4">
        <v>25</v>
      </c>
      <c r="D410" s="4" t="s">
        <v>3983</v>
      </c>
      <c r="E410" s="4" t="s">
        <v>1161</v>
      </c>
      <c r="F410" s="4">
        <v>4</v>
      </c>
      <c r="G410" s="4" t="s">
        <v>4766</v>
      </c>
      <c r="H410" s="4" t="s">
        <v>5</v>
      </c>
      <c r="I410" s="4" t="s">
        <v>5150</v>
      </c>
      <c r="J410" s="4" t="s">
        <v>407</v>
      </c>
      <c r="K410" s="4" t="s">
        <v>4375</v>
      </c>
    </row>
    <row r="411" spans="1:11">
      <c r="A411" s="4" t="s">
        <v>3599</v>
      </c>
      <c r="B411" s="4" t="s">
        <v>1165</v>
      </c>
      <c r="C411" s="4">
        <v>26</v>
      </c>
      <c r="D411" s="4" t="s">
        <v>3984</v>
      </c>
      <c r="E411" s="4" t="s">
        <v>1162</v>
      </c>
      <c r="F411" s="4">
        <v>4</v>
      </c>
      <c r="G411" s="4" t="s">
        <v>4767</v>
      </c>
      <c r="H411" s="4" t="s">
        <v>20</v>
      </c>
      <c r="I411" s="4" t="s">
        <v>5151</v>
      </c>
      <c r="J411" s="4" t="s">
        <v>394</v>
      </c>
      <c r="K411" s="4" t="s">
        <v>4376</v>
      </c>
    </row>
    <row r="412" spans="1:11">
      <c r="A412" s="4" t="s">
        <v>3600</v>
      </c>
      <c r="B412" s="4" t="s">
        <v>1165</v>
      </c>
      <c r="C412" s="4">
        <v>27</v>
      </c>
      <c r="D412" s="4" t="s">
        <v>3985</v>
      </c>
      <c r="E412" s="4" t="s">
        <v>1163</v>
      </c>
      <c r="F412" s="4">
        <v>4</v>
      </c>
      <c r="G412" s="4" t="s">
        <v>4768</v>
      </c>
      <c r="H412" s="4" t="s">
        <v>76</v>
      </c>
      <c r="I412" s="4" t="s">
        <v>5152</v>
      </c>
      <c r="J412" s="4" t="s">
        <v>453</v>
      </c>
      <c r="K412" s="4" t="s">
        <v>4377</v>
      </c>
    </row>
    <row r="413" spans="1:11">
      <c r="A413" s="4" t="s">
        <v>3601</v>
      </c>
      <c r="B413" s="4" t="s">
        <v>1165</v>
      </c>
      <c r="C413" s="4">
        <v>28</v>
      </c>
      <c r="D413" s="4" t="s">
        <v>3986</v>
      </c>
      <c r="E413" s="4" t="s">
        <v>1164</v>
      </c>
      <c r="F413" s="4">
        <v>4</v>
      </c>
      <c r="G413" s="4" t="s">
        <v>4769</v>
      </c>
      <c r="H413" s="4" t="s">
        <v>92</v>
      </c>
      <c r="I413" s="4" t="s">
        <v>5153</v>
      </c>
      <c r="J413" s="4" t="s">
        <v>439</v>
      </c>
      <c r="K413" s="4" t="s">
        <v>4378</v>
      </c>
    </row>
    <row r="414" spans="1:11">
      <c r="A414" s="4" t="s">
        <v>3602</v>
      </c>
      <c r="B414" s="4" t="s">
        <v>1165</v>
      </c>
      <c r="C414" s="4">
        <v>29</v>
      </c>
      <c r="D414" s="4" t="s">
        <v>3987</v>
      </c>
      <c r="E414" s="4" t="s">
        <v>1165</v>
      </c>
      <c r="F414" s="4">
        <v>4</v>
      </c>
      <c r="G414" s="4" t="s">
        <v>4770</v>
      </c>
      <c r="H414" s="4" t="s">
        <v>78</v>
      </c>
      <c r="I414" s="4" t="s">
        <v>5154</v>
      </c>
      <c r="J414" s="4" t="s">
        <v>450</v>
      </c>
      <c r="K414" s="4" t="s">
        <v>4379</v>
      </c>
    </row>
    <row r="415" spans="1:11">
      <c r="A415" s="4" t="s">
        <v>3603</v>
      </c>
      <c r="B415" s="4" t="s">
        <v>1165</v>
      </c>
      <c r="C415" s="4">
        <v>30</v>
      </c>
      <c r="D415" s="4" t="s">
        <v>3988</v>
      </c>
      <c r="E415" s="4" t="s">
        <v>1166</v>
      </c>
      <c r="F415" s="4">
        <v>4</v>
      </c>
      <c r="G415" s="4" t="s">
        <v>4771</v>
      </c>
      <c r="H415" s="4" t="s">
        <v>44</v>
      </c>
      <c r="I415" s="4" t="s">
        <v>5155</v>
      </c>
      <c r="J415" s="4" t="s">
        <v>432</v>
      </c>
      <c r="K415" s="4" t="s">
        <v>4380</v>
      </c>
    </row>
    <row r="416" spans="1:11">
      <c r="A416" s="4" t="s">
        <v>3604</v>
      </c>
      <c r="B416" s="4" t="s">
        <v>1165</v>
      </c>
      <c r="C416" s="4">
        <v>31</v>
      </c>
      <c r="D416" s="4" t="s">
        <v>3989</v>
      </c>
      <c r="E416" s="4" t="s">
        <v>1167</v>
      </c>
      <c r="F416" s="4">
        <v>4</v>
      </c>
      <c r="G416" s="4" t="s">
        <v>4772</v>
      </c>
      <c r="H416" s="4" t="s">
        <v>55</v>
      </c>
      <c r="I416" s="4" t="s">
        <v>5156</v>
      </c>
      <c r="J416" s="4" t="s">
        <v>460</v>
      </c>
      <c r="K416" s="4" t="s">
        <v>4381</v>
      </c>
    </row>
    <row r="417" spans="1:11">
      <c r="A417" s="4" t="s">
        <v>3605</v>
      </c>
      <c r="B417" s="4" t="s">
        <v>1165</v>
      </c>
      <c r="C417" s="4">
        <v>32</v>
      </c>
      <c r="D417" s="4" t="s">
        <v>3990</v>
      </c>
      <c r="E417" s="4" t="s">
        <v>1168</v>
      </c>
      <c r="F417" s="4">
        <v>4</v>
      </c>
      <c r="G417" s="4" t="s">
        <v>4773</v>
      </c>
      <c r="H417" s="4" t="s">
        <v>51</v>
      </c>
      <c r="I417" s="4" t="s">
        <v>5157</v>
      </c>
      <c r="J417" s="4" t="s">
        <v>428</v>
      </c>
      <c r="K417" s="4" t="s">
        <v>4382</v>
      </c>
    </row>
    <row r="418" spans="1:11">
      <c r="A418" s="4" t="s">
        <v>3606</v>
      </c>
      <c r="B418" s="4" t="s">
        <v>1165</v>
      </c>
      <c r="C418" s="4">
        <v>33</v>
      </c>
      <c r="D418" s="4" t="s">
        <v>3991</v>
      </c>
      <c r="E418" s="4" t="s">
        <v>1161</v>
      </c>
      <c r="F418" s="4">
        <v>5</v>
      </c>
      <c r="G418" s="4" t="s">
        <v>4774</v>
      </c>
      <c r="H418" s="4" t="s">
        <v>27</v>
      </c>
      <c r="I418" s="4" t="s">
        <v>5158</v>
      </c>
      <c r="J418" s="4" t="s">
        <v>429</v>
      </c>
      <c r="K418" s="4" t="s">
        <v>4383</v>
      </c>
    </row>
    <row r="419" spans="1:11">
      <c r="A419" s="4" t="s">
        <v>3607</v>
      </c>
      <c r="B419" s="4" t="s">
        <v>1165</v>
      </c>
      <c r="C419" s="4">
        <v>34</v>
      </c>
      <c r="D419" s="4" t="s">
        <v>3992</v>
      </c>
      <c r="E419" s="4" t="s">
        <v>1162</v>
      </c>
      <c r="F419" s="4">
        <v>5</v>
      </c>
      <c r="G419" s="4" t="s">
        <v>4775</v>
      </c>
      <c r="H419" s="4" t="s">
        <v>33</v>
      </c>
      <c r="I419" s="4" t="s">
        <v>5159</v>
      </c>
      <c r="J419" s="4" t="s">
        <v>440</v>
      </c>
      <c r="K419" s="4" t="s">
        <v>4384</v>
      </c>
    </row>
    <row r="420" spans="1:11">
      <c r="A420" s="4" t="s">
        <v>3608</v>
      </c>
      <c r="B420" s="4" t="s">
        <v>1165</v>
      </c>
      <c r="C420" s="4">
        <v>35</v>
      </c>
      <c r="D420" s="4" t="s">
        <v>3993</v>
      </c>
      <c r="E420" s="4" t="s">
        <v>1163</v>
      </c>
      <c r="F420" s="4">
        <v>5</v>
      </c>
      <c r="G420" s="4" t="s">
        <v>4776</v>
      </c>
      <c r="H420" s="4" t="s">
        <v>49</v>
      </c>
      <c r="I420" s="4" t="s">
        <v>5160</v>
      </c>
      <c r="J420" s="4" t="s">
        <v>383</v>
      </c>
      <c r="K420" s="4" t="s">
        <v>4385</v>
      </c>
    </row>
    <row r="421" spans="1:11">
      <c r="A421" s="4" t="s">
        <v>3609</v>
      </c>
      <c r="B421" s="4" t="s">
        <v>1165</v>
      </c>
      <c r="C421" s="4">
        <v>36</v>
      </c>
      <c r="D421" s="4" t="s">
        <v>3994</v>
      </c>
      <c r="E421" s="4" t="s">
        <v>1164</v>
      </c>
      <c r="F421" s="4">
        <v>5</v>
      </c>
      <c r="G421" s="4" t="s">
        <v>4777</v>
      </c>
      <c r="H421" s="4" t="s">
        <v>12</v>
      </c>
      <c r="I421" s="4" t="s">
        <v>5161</v>
      </c>
      <c r="J421" s="4" t="s">
        <v>390</v>
      </c>
      <c r="K421" s="4" t="s">
        <v>4386</v>
      </c>
    </row>
    <row r="422" spans="1:11">
      <c r="A422" s="4" t="s">
        <v>3610</v>
      </c>
      <c r="B422" s="4" t="s">
        <v>1165</v>
      </c>
      <c r="C422" s="4">
        <v>37</v>
      </c>
      <c r="D422" s="4" t="s">
        <v>3995</v>
      </c>
      <c r="E422" s="4" t="s">
        <v>1165</v>
      </c>
      <c r="F422" s="4">
        <v>5</v>
      </c>
      <c r="G422" s="4" t="s">
        <v>4778</v>
      </c>
      <c r="H422" s="4" t="s">
        <v>34</v>
      </c>
      <c r="I422" s="4" t="s">
        <v>5162</v>
      </c>
      <c r="J422" s="4" t="s">
        <v>403</v>
      </c>
      <c r="K422" s="4" t="s">
        <v>4387</v>
      </c>
    </row>
    <row r="423" spans="1:11">
      <c r="A423" s="4" t="s">
        <v>3611</v>
      </c>
      <c r="B423" s="4" t="s">
        <v>1165</v>
      </c>
      <c r="C423" s="4">
        <v>38</v>
      </c>
      <c r="D423" s="4" t="s">
        <v>3996</v>
      </c>
      <c r="E423" s="4" t="s">
        <v>1166</v>
      </c>
      <c r="F423" s="4">
        <v>5</v>
      </c>
      <c r="G423" s="4" t="s">
        <v>4779</v>
      </c>
      <c r="H423" s="4" t="s">
        <v>82</v>
      </c>
      <c r="I423" s="4" t="s">
        <v>5163</v>
      </c>
      <c r="J423" s="4" t="s">
        <v>424</v>
      </c>
      <c r="K423" s="4" t="s">
        <v>4388</v>
      </c>
    </row>
    <row r="424" spans="1:11">
      <c r="A424" s="4" t="s">
        <v>3612</v>
      </c>
      <c r="B424" s="4" t="s">
        <v>1165</v>
      </c>
      <c r="C424" s="4">
        <v>39</v>
      </c>
      <c r="D424" s="4" t="s">
        <v>3997</v>
      </c>
      <c r="E424" s="4" t="s">
        <v>1167</v>
      </c>
      <c r="F424" s="4">
        <v>5</v>
      </c>
      <c r="G424" s="4" t="s">
        <v>4780</v>
      </c>
      <c r="H424" s="4" t="s">
        <v>53</v>
      </c>
      <c r="I424" s="4" t="s">
        <v>5164</v>
      </c>
      <c r="J424" s="4" t="s">
        <v>473</v>
      </c>
      <c r="K424" s="4" t="s">
        <v>4389</v>
      </c>
    </row>
    <row r="425" spans="1:11">
      <c r="A425" s="4" t="s">
        <v>3613</v>
      </c>
      <c r="B425" s="4" t="s">
        <v>1165</v>
      </c>
      <c r="C425" s="4">
        <v>40</v>
      </c>
      <c r="D425" s="4" t="s">
        <v>3998</v>
      </c>
      <c r="E425" s="4" t="s">
        <v>1168</v>
      </c>
      <c r="F425" s="4">
        <v>5</v>
      </c>
      <c r="G425" s="4" t="s">
        <v>4781</v>
      </c>
      <c r="H425" s="4" t="s">
        <v>81</v>
      </c>
      <c r="I425" s="4" t="s">
        <v>5165</v>
      </c>
      <c r="J425" s="4" t="s">
        <v>457</v>
      </c>
      <c r="K425" s="4" t="s">
        <v>4390</v>
      </c>
    </row>
    <row r="426" spans="1:11">
      <c r="A426" s="4" t="s">
        <v>3614</v>
      </c>
      <c r="B426" s="4" t="s">
        <v>1165</v>
      </c>
      <c r="C426" s="4">
        <v>41</v>
      </c>
      <c r="D426" s="4" t="s">
        <v>3999</v>
      </c>
      <c r="E426" s="4" t="s">
        <v>1161</v>
      </c>
      <c r="F426" s="4">
        <v>6</v>
      </c>
      <c r="G426" s="4" t="s">
        <v>4782</v>
      </c>
      <c r="H426" s="4" t="s">
        <v>35</v>
      </c>
      <c r="I426" s="4" t="s">
        <v>5166</v>
      </c>
      <c r="J426" s="4" t="s">
        <v>447</v>
      </c>
      <c r="K426" s="4" t="s">
        <v>4391</v>
      </c>
    </row>
    <row r="427" spans="1:11">
      <c r="A427" s="4" t="s">
        <v>3615</v>
      </c>
      <c r="B427" s="4" t="s">
        <v>1165</v>
      </c>
      <c r="C427" s="4">
        <v>42</v>
      </c>
      <c r="D427" s="4" t="s">
        <v>4000</v>
      </c>
      <c r="E427" s="4" t="s">
        <v>1162</v>
      </c>
      <c r="F427" s="4">
        <v>6</v>
      </c>
      <c r="G427" s="4" t="s">
        <v>4783</v>
      </c>
      <c r="H427" s="4" t="s">
        <v>17</v>
      </c>
      <c r="I427" s="4" t="s">
        <v>5167</v>
      </c>
      <c r="J427" s="4" t="s">
        <v>395</v>
      </c>
      <c r="K427" s="4" t="s">
        <v>4392</v>
      </c>
    </row>
    <row r="428" spans="1:11">
      <c r="A428" s="4" t="s">
        <v>3616</v>
      </c>
      <c r="B428" s="4" t="s">
        <v>1165</v>
      </c>
      <c r="C428" s="4">
        <v>43</v>
      </c>
      <c r="D428" s="4" t="s">
        <v>4001</v>
      </c>
      <c r="E428" s="4" t="s">
        <v>1163</v>
      </c>
      <c r="F428" s="4">
        <v>6</v>
      </c>
      <c r="G428" s="4" t="s">
        <v>4784</v>
      </c>
      <c r="H428" s="4" t="s">
        <v>22</v>
      </c>
      <c r="I428" s="4" t="s">
        <v>5168</v>
      </c>
      <c r="J428" s="4" t="s">
        <v>392</v>
      </c>
      <c r="K428" s="4" t="s">
        <v>4393</v>
      </c>
    </row>
    <row r="429" spans="1:11">
      <c r="A429" s="4" t="s">
        <v>3617</v>
      </c>
      <c r="B429" s="4" t="s">
        <v>1165</v>
      </c>
      <c r="C429" s="4">
        <v>44</v>
      </c>
      <c r="D429" s="4" t="s">
        <v>4002</v>
      </c>
      <c r="E429" s="4" t="s">
        <v>1164</v>
      </c>
      <c r="F429" s="4">
        <v>6</v>
      </c>
      <c r="G429" s="4" t="s">
        <v>4785</v>
      </c>
      <c r="H429" s="4" t="s">
        <v>73</v>
      </c>
      <c r="I429" s="4" t="s">
        <v>5169</v>
      </c>
      <c r="J429" s="4" t="s">
        <v>445</v>
      </c>
      <c r="K429" s="4" t="s">
        <v>4394</v>
      </c>
    </row>
    <row r="430" spans="1:11">
      <c r="A430" s="4" t="s">
        <v>3618</v>
      </c>
      <c r="B430" s="4" t="s">
        <v>1165</v>
      </c>
      <c r="C430" s="4">
        <v>45</v>
      </c>
      <c r="D430" s="4" t="s">
        <v>4003</v>
      </c>
      <c r="E430" s="4" t="s">
        <v>1165</v>
      </c>
      <c r="F430" s="4">
        <v>6</v>
      </c>
      <c r="G430" s="4" t="s">
        <v>4786</v>
      </c>
      <c r="H430" s="4" t="s">
        <v>46</v>
      </c>
      <c r="I430" s="4" t="s">
        <v>5170</v>
      </c>
      <c r="J430" s="4" t="s">
        <v>406</v>
      </c>
      <c r="K430" s="4" t="s">
        <v>4395</v>
      </c>
    </row>
    <row r="431" spans="1:11">
      <c r="A431" s="4" t="s">
        <v>3619</v>
      </c>
      <c r="B431" s="4" t="s">
        <v>1165</v>
      </c>
      <c r="C431" s="4">
        <v>46</v>
      </c>
      <c r="D431" s="4" t="s">
        <v>4004</v>
      </c>
      <c r="E431" s="4" t="s">
        <v>1166</v>
      </c>
      <c r="F431" s="4">
        <v>6</v>
      </c>
      <c r="G431" s="4" t="s">
        <v>4787</v>
      </c>
      <c r="H431" s="4" t="s">
        <v>16</v>
      </c>
      <c r="I431" s="4" t="s">
        <v>5171</v>
      </c>
      <c r="J431" s="4" t="s">
        <v>474</v>
      </c>
      <c r="K431" s="4" t="s">
        <v>4396</v>
      </c>
    </row>
    <row r="432" spans="1:11">
      <c r="A432" s="4" t="s">
        <v>3620</v>
      </c>
      <c r="B432" s="4" t="s">
        <v>1165</v>
      </c>
      <c r="C432" s="4">
        <v>47</v>
      </c>
      <c r="D432" s="4" t="s">
        <v>4005</v>
      </c>
      <c r="E432" s="4" t="s">
        <v>1167</v>
      </c>
      <c r="F432" s="4">
        <v>6</v>
      </c>
      <c r="G432" s="4" t="s">
        <v>4788</v>
      </c>
      <c r="H432" s="4" t="s">
        <v>31</v>
      </c>
      <c r="I432" s="4" t="s">
        <v>5172</v>
      </c>
      <c r="J432" s="4" t="s">
        <v>399</v>
      </c>
      <c r="K432" s="4" t="s">
        <v>4397</v>
      </c>
    </row>
    <row r="433" spans="1:11">
      <c r="A433" s="4" t="s">
        <v>3621</v>
      </c>
      <c r="B433" s="4" t="s">
        <v>1165</v>
      </c>
      <c r="C433" s="4">
        <v>48</v>
      </c>
      <c r="D433" s="4" t="s">
        <v>4006</v>
      </c>
      <c r="E433" s="4" t="s">
        <v>1168</v>
      </c>
      <c r="F433" s="4">
        <v>6</v>
      </c>
      <c r="G433" s="4" t="s">
        <v>4789</v>
      </c>
      <c r="H433" s="4" t="s">
        <v>72</v>
      </c>
      <c r="I433" s="4" t="s">
        <v>5173</v>
      </c>
      <c r="J433" s="4" t="s">
        <v>419</v>
      </c>
      <c r="K433" s="4" t="s">
        <v>4398</v>
      </c>
    </row>
    <row r="434" spans="1:11">
      <c r="A434" s="4" t="s">
        <v>3622</v>
      </c>
      <c r="B434" s="4" t="s">
        <v>1165</v>
      </c>
      <c r="C434" s="4">
        <v>49</v>
      </c>
      <c r="D434" s="4" t="s">
        <v>4007</v>
      </c>
      <c r="E434" s="4" t="s">
        <v>1161</v>
      </c>
      <c r="F434" s="4">
        <v>7</v>
      </c>
      <c r="G434" s="4" t="s">
        <v>4790</v>
      </c>
      <c r="H434" s="4" t="s">
        <v>28</v>
      </c>
      <c r="I434" s="4" t="s">
        <v>5174</v>
      </c>
      <c r="J434" s="4" t="s">
        <v>465</v>
      </c>
      <c r="K434" s="4" t="s">
        <v>4399</v>
      </c>
    </row>
    <row r="435" spans="1:11">
      <c r="A435" s="4" t="s">
        <v>3623</v>
      </c>
      <c r="B435" s="4" t="s">
        <v>1165</v>
      </c>
      <c r="C435" s="4">
        <v>50</v>
      </c>
      <c r="D435" s="4" t="s">
        <v>4008</v>
      </c>
      <c r="E435" s="4" t="s">
        <v>1162</v>
      </c>
      <c r="F435" s="4">
        <v>7</v>
      </c>
      <c r="G435" s="4" t="s">
        <v>4791</v>
      </c>
      <c r="H435" s="4" t="s">
        <v>64</v>
      </c>
      <c r="I435" s="4" t="s">
        <v>5175</v>
      </c>
      <c r="J435" s="4" t="s">
        <v>411</v>
      </c>
      <c r="K435" s="4" t="s">
        <v>4400</v>
      </c>
    </row>
    <row r="436" spans="1:11">
      <c r="A436" s="4" t="s">
        <v>3624</v>
      </c>
      <c r="B436" s="4" t="s">
        <v>1165</v>
      </c>
      <c r="C436" s="4">
        <v>51</v>
      </c>
      <c r="D436" s="4" t="s">
        <v>4009</v>
      </c>
      <c r="E436" s="4" t="s">
        <v>1163</v>
      </c>
      <c r="F436" s="4">
        <v>7</v>
      </c>
      <c r="G436" s="4" t="s">
        <v>4792</v>
      </c>
      <c r="H436" s="4" t="s">
        <v>4</v>
      </c>
      <c r="I436" s="4" t="s">
        <v>5176</v>
      </c>
      <c r="J436" s="4" t="s">
        <v>386</v>
      </c>
      <c r="K436" s="4" t="s">
        <v>4401</v>
      </c>
    </row>
    <row r="437" spans="1:11">
      <c r="A437" s="4" t="s">
        <v>3625</v>
      </c>
      <c r="B437" s="4" t="s">
        <v>1165</v>
      </c>
      <c r="C437" s="4">
        <v>52</v>
      </c>
      <c r="D437" s="4" t="s">
        <v>4010</v>
      </c>
      <c r="E437" s="4" t="s">
        <v>1164</v>
      </c>
      <c r="F437" s="4">
        <v>7</v>
      </c>
      <c r="G437" s="4" t="s">
        <v>4793</v>
      </c>
      <c r="H437" s="4" t="s">
        <v>21</v>
      </c>
      <c r="I437" s="4" t="s">
        <v>5177</v>
      </c>
      <c r="J437" s="4" t="s">
        <v>387</v>
      </c>
      <c r="K437" s="4" t="s">
        <v>4402</v>
      </c>
    </row>
    <row r="438" spans="1:11">
      <c r="A438" s="4" t="s">
        <v>3626</v>
      </c>
      <c r="B438" s="4" t="s">
        <v>1165</v>
      </c>
      <c r="C438" s="4">
        <v>53</v>
      </c>
      <c r="D438" s="4" t="s">
        <v>4011</v>
      </c>
      <c r="E438" s="4" t="s">
        <v>1165</v>
      </c>
      <c r="F438" s="4">
        <v>7</v>
      </c>
      <c r="G438" s="4" t="s">
        <v>4794</v>
      </c>
      <c r="H438" s="4" t="s">
        <v>77</v>
      </c>
      <c r="I438" s="4" t="s">
        <v>5178</v>
      </c>
      <c r="J438" s="4" t="s">
        <v>454</v>
      </c>
      <c r="K438" s="4" t="s">
        <v>4403</v>
      </c>
    </row>
    <row r="439" spans="1:11">
      <c r="A439" s="4" t="s">
        <v>3627</v>
      </c>
      <c r="B439" s="4" t="s">
        <v>1165</v>
      </c>
      <c r="C439" s="4">
        <v>54</v>
      </c>
      <c r="D439" s="4" t="s">
        <v>4012</v>
      </c>
      <c r="E439" s="4" t="s">
        <v>1166</v>
      </c>
      <c r="F439" s="4">
        <v>7</v>
      </c>
      <c r="G439" s="4" t="s">
        <v>4795</v>
      </c>
      <c r="H439" s="4" t="s">
        <v>23</v>
      </c>
      <c r="I439" s="4" t="s">
        <v>5179</v>
      </c>
      <c r="J439" s="4" t="s">
        <v>389</v>
      </c>
      <c r="K439" s="4" t="s">
        <v>4404</v>
      </c>
    </row>
    <row r="440" spans="1:11">
      <c r="A440" s="4" t="s">
        <v>3628</v>
      </c>
      <c r="B440" s="4" t="s">
        <v>1165</v>
      </c>
      <c r="C440" s="4">
        <v>55</v>
      </c>
      <c r="D440" s="4" t="s">
        <v>4013</v>
      </c>
      <c r="E440" s="4" t="s">
        <v>1167</v>
      </c>
      <c r="F440" s="4">
        <v>7</v>
      </c>
      <c r="G440" s="4" t="s">
        <v>4796</v>
      </c>
      <c r="H440" s="4" t="s">
        <v>54</v>
      </c>
      <c r="I440" s="4" t="s">
        <v>5180</v>
      </c>
      <c r="J440" s="4" t="s">
        <v>416</v>
      </c>
      <c r="K440" s="4" t="s">
        <v>4405</v>
      </c>
    </row>
    <row r="441" spans="1:11">
      <c r="A441" s="4" t="s">
        <v>3629</v>
      </c>
      <c r="B441" s="4" t="s">
        <v>1165</v>
      </c>
      <c r="C441" s="4">
        <v>56</v>
      </c>
      <c r="D441" s="4" t="s">
        <v>4014</v>
      </c>
      <c r="E441" s="4" t="s">
        <v>1168</v>
      </c>
      <c r="F441" s="4">
        <v>7</v>
      </c>
      <c r="G441" s="4" t="s">
        <v>4797</v>
      </c>
      <c r="H441" s="4" t="s">
        <v>60</v>
      </c>
      <c r="I441" s="4" t="s">
        <v>5181</v>
      </c>
      <c r="J441" s="4" t="s">
        <v>417</v>
      </c>
      <c r="K441" s="4" t="s">
        <v>4406</v>
      </c>
    </row>
    <row r="442" spans="1:11">
      <c r="A442" s="4" t="s">
        <v>3630</v>
      </c>
      <c r="B442" s="4" t="s">
        <v>1165</v>
      </c>
      <c r="C442" s="4">
        <v>57</v>
      </c>
      <c r="D442" s="4" t="s">
        <v>4015</v>
      </c>
      <c r="E442" s="4" t="s">
        <v>1161</v>
      </c>
      <c r="F442" s="4">
        <v>8</v>
      </c>
      <c r="G442" s="4" t="s">
        <v>4798</v>
      </c>
      <c r="H442" s="4" t="s">
        <v>95</v>
      </c>
      <c r="I442" s="4" t="s">
        <v>5182</v>
      </c>
      <c r="J442" s="4" t="s">
        <v>468</v>
      </c>
      <c r="K442" s="4" t="s">
        <v>4407</v>
      </c>
    </row>
    <row r="443" spans="1:11">
      <c r="A443" s="4" t="s">
        <v>3631</v>
      </c>
      <c r="B443" s="4" t="s">
        <v>1165</v>
      </c>
      <c r="C443" s="4">
        <v>58</v>
      </c>
      <c r="D443" s="4" t="s">
        <v>4016</v>
      </c>
      <c r="E443" s="4" t="s">
        <v>1162</v>
      </c>
      <c r="F443" s="4">
        <v>8</v>
      </c>
      <c r="G443" s="4" t="s">
        <v>4799</v>
      </c>
      <c r="H443" s="4" t="s">
        <v>67</v>
      </c>
      <c r="I443" s="4" t="s">
        <v>5183</v>
      </c>
      <c r="J443" s="4" t="s">
        <v>388</v>
      </c>
      <c r="K443" s="4" t="s">
        <v>4408</v>
      </c>
    </row>
    <row r="444" spans="1:11">
      <c r="A444" s="4" t="s">
        <v>3632</v>
      </c>
      <c r="B444" s="4" t="s">
        <v>1165</v>
      </c>
      <c r="C444" s="4">
        <v>59</v>
      </c>
      <c r="D444" s="4" t="s">
        <v>4017</v>
      </c>
      <c r="E444" s="4" t="s">
        <v>1163</v>
      </c>
      <c r="F444" s="4">
        <v>8</v>
      </c>
      <c r="G444" s="4" t="s">
        <v>4800</v>
      </c>
      <c r="H444" s="4" t="s">
        <v>11</v>
      </c>
      <c r="I444" s="4" t="s">
        <v>5184</v>
      </c>
      <c r="J444" s="4" t="s">
        <v>405</v>
      </c>
      <c r="K444" s="4" t="s">
        <v>4409</v>
      </c>
    </row>
    <row r="445" spans="1:11">
      <c r="A445" s="4" t="s">
        <v>3633</v>
      </c>
      <c r="B445" s="4" t="s">
        <v>1165</v>
      </c>
      <c r="C445" s="4">
        <v>60</v>
      </c>
      <c r="D445" s="4" t="s">
        <v>4018</v>
      </c>
      <c r="E445" s="4" t="s">
        <v>1164</v>
      </c>
      <c r="F445" s="4">
        <v>8</v>
      </c>
      <c r="G445" s="4" t="s">
        <v>4801</v>
      </c>
      <c r="H445" s="4" t="s">
        <v>39</v>
      </c>
      <c r="I445" s="4" t="s">
        <v>5185</v>
      </c>
      <c r="J445" s="4" t="s">
        <v>441</v>
      </c>
      <c r="K445" s="4" t="s">
        <v>4410</v>
      </c>
    </row>
    <row r="446" spans="1:11">
      <c r="A446" s="4" t="s">
        <v>3634</v>
      </c>
      <c r="B446" s="4" t="s">
        <v>1165</v>
      </c>
      <c r="C446" s="4">
        <v>61</v>
      </c>
      <c r="D446" s="4" t="s">
        <v>4019</v>
      </c>
      <c r="E446" s="4" t="s">
        <v>1165</v>
      </c>
      <c r="F446" s="4">
        <v>8</v>
      </c>
      <c r="G446" s="4" t="s">
        <v>4802</v>
      </c>
      <c r="H446" s="4" t="s">
        <v>0</v>
      </c>
      <c r="I446" s="4" t="s">
        <v>5186</v>
      </c>
      <c r="J446" s="4" t="s">
        <v>398</v>
      </c>
      <c r="K446" s="4" t="s">
        <v>4411</v>
      </c>
    </row>
    <row r="447" spans="1:11">
      <c r="A447" s="4" t="s">
        <v>3635</v>
      </c>
      <c r="B447" s="4" t="s">
        <v>1165</v>
      </c>
      <c r="C447" s="4">
        <v>62</v>
      </c>
      <c r="D447" s="4" t="s">
        <v>4020</v>
      </c>
      <c r="E447" s="4" t="s">
        <v>1166</v>
      </c>
      <c r="F447" s="4">
        <v>8</v>
      </c>
      <c r="G447" s="4" t="s">
        <v>4803</v>
      </c>
      <c r="H447" s="4" t="s">
        <v>71</v>
      </c>
      <c r="I447" s="4" t="s">
        <v>5187</v>
      </c>
      <c r="J447" s="4" t="s">
        <v>464</v>
      </c>
      <c r="K447" s="4" t="s">
        <v>4412</v>
      </c>
    </row>
    <row r="448" spans="1:11">
      <c r="A448" s="4" t="s">
        <v>3636</v>
      </c>
      <c r="B448" s="4" t="s">
        <v>1165</v>
      </c>
      <c r="C448" s="4">
        <v>63</v>
      </c>
      <c r="D448" s="4" t="s">
        <v>4021</v>
      </c>
      <c r="E448" s="4" t="s">
        <v>1167</v>
      </c>
      <c r="F448" s="4">
        <v>8</v>
      </c>
      <c r="G448" s="4" t="s">
        <v>4804</v>
      </c>
      <c r="H448" s="4" t="s">
        <v>32</v>
      </c>
      <c r="I448" s="4" t="s">
        <v>5188</v>
      </c>
      <c r="J448" s="4" t="s">
        <v>400</v>
      </c>
      <c r="K448" s="4" t="s">
        <v>4413</v>
      </c>
    </row>
    <row r="449" spans="1:11">
      <c r="A449" s="4" t="s">
        <v>3637</v>
      </c>
      <c r="B449" s="4" t="s">
        <v>1165</v>
      </c>
      <c r="C449" s="4">
        <v>64</v>
      </c>
      <c r="D449" s="4" t="s">
        <v>4022</v>
      </c>
      <c r="E449" s="4" t="s">
        <v>1168</v>
      </c>
      <c r="F449" s="4">
        <v>8</v>
      </c>
      <c r="G449" s="4" t="s">
        <v>4805</v>
      </c>
      <c r="H449" s="4" t="s">
        <v>15</v>
      </c>
      <c r="I449" s="4" t="s">
        <v>5189</v>
      </c>
      <c r="J449" s="4" t="s">
        <v>385</v>
      </c>
      <c r="K449" s="4" t="s">
        <v>4414</v>
      </c>
    </row>
    <row r="450" spans="1:11">
      <c r="A450" s="4" t="s">
        <v>3638</v>
      </c>
      <c r="B450" s="4" t="s">
        <v>1165</v>
      </c>
      <c r="C450" s="4">
        <v>65</v>
      </c>
      <c r="D450" s="4" t="s">
        <v>4023</v>
      </c>
      <c r="E450" s="4" t="s">
        <v>1161</v>
      </c>
      <c r="F450" s="4">
        <v>9</v>
      </c>
      <c r="G450" s="4" t="s">
        <v>4806</v>
      </c>
      <c r="H450" s="4" t="s">
        <v>59</v>
      </c>
      <c r="I450" s="4" t="s">
        <v>5190</v>
      </c>
      <c r="J450" s="4" t="s">
        <v>458</v>
      </c>
      <c r="K450" s="4" t="s">
        <v>4415</v>
      </c>
    </row>
    <row r="451" spans="1:11">
      <c r="A451" s="4" t="s">
        <v>3639</v>
      </c>
      <c r="B451" s="4" t="s">
        <v>1165</v>
      </c>
      <c r="C451" s="4">
        <v>66</v>
      </c>
      <c r="D451" s="4" t="s">
        <v>4024</v>
      </c>
      <c r="E451" s="4" t="s">
        <v>1162</v>
      </c>
      <c r="F451" s="4">
        <v>9</v>
      </c>
      <c r="G451" s="4" t="s">
        <v>4807</v>
      </c>
      <c r="H451" s="4" t="s">
        <v>50</v>
      </c>
      <c r="I451" s="4" t="s">
        <v>5191</v>
      </c>
      <c r="J451" s="4" t="s">
        <v>412</v>
      </c>
      <c r="K451" s="4" t="s">
        <v>4416</v>
      </c>
    </row>
    <row r="452" spans="1:11">
      <c r="A452" s="4" t="s">
        <v>3640</v>
      </c>
      <c r="B452" s="4" t="s">
        <v>1165</v>
      </c>
      <c r="C452" s="4">
        <v>67</v>
      </c>
      <c r="D452" s="4" t="s">
        <v>4025</v>
      </c>
      <c r="E452" s="4" t="s">
        <v>1163</v>
      </c>
      <c r="F452" s="4">
        <v>9</v>
      </c>
      <c r="G452" s="4" t="s">
        <v>4808</v>
      </c>
      <c r="H452" s="4" t="s">
        <v>36</v>
      </c>
      <c r="I452" s="4" t="s">
        <v>5192</v>
      </c>
      <c r="J452" s="4" t="s">
        <v>433</v>
      </c>
      <c r="K452" s="4" t="s">
        <v>4417</v>
      </c>
    </row>
    <row r="453" spans="1:11">
      <c r="A453" s="4" t="s">
        <v>3641</v>
      </c>
      <c r="B453" s="4" t="s">
        <v>1165</v>
      </c>
      <c r="C453" s="4">
        <v>68</v>
      </c>
      <c r="D453" s="4" t="s">
        <v>4026</v>
      </c>
      <c r="E453" s="4" t="s">
        <v>1164</v>
      </c>
      <c r="F453" s="4">
        <v>9</v>
      </c>
      <c r="G453" s="4" t="s">
        <v>4809</v>
      </c>
      <c r="H453" s="4" t="s">
        <v>57</v>
      </c>
      <c r="I453" s="4" t="s">
        <v>5193</v>
      </c>
      <c r="J453" s="4" t="s">
        <v>384</v>
      </c>
      <c r="K453" s="4" t="s">
        <v>4418</v>
      </c>
    </row>
    <row r="454" spans="1:11">
      <c r="A454" s="4" t="s">
        <v>3642</v>
      </c>
      <c r="B454" s="4" t="s">
        <v>1165</v>
      </c>
      <c r="C454" s="4">
        <v>69</v>
      </c>
      <c r="D454" s="4" t="s">
        <v>4027</v>
      </c>
      <c r="E454" s="4" t="s">
        <v>1165</v>
      </c>
      <c r="F454" s="4">
        <v>9</v>
      </c>
      <c r="G454" s="4" t="s">
        <v>4810</v>
      </c>
      <c r="H454" s="4" t="s">
        <v>7</v>
      </c>
      <c r="I454" s="4" t="s">
        <v>5194</v>
      </c>
      <c r="J454" s="4" t="s">
        <v>397</v>
      </c>
      <c r="K454" s="4" t="s">
        <v>4419</v>
      </c>
    </row>
    <row r="455" spans="1:11">
      <c r="A455" s="4" t="s">
        <v>3643</v>
      </c>
      <c r="B455" s="4" t="s">
        <v>1165</v>
      </c>
      <c r="C455" s="4">
        <v>70</v>
      </c>
      <c r="D455" s="4" t="s">
        <v>4028</v>
      </c>
      <c r="E455" s="4" t="s">
        <v>1166</v>
      </c>
      <c r="F455" s="4">
        <v>9</v>
      </c>
      <c r="G455" s="4" t="s">
        <v>4811</v>
      </c>
      <c r="H455" s="4" t="s">
        <v>63</v>
      </c>
      <c r="I455" s="4" t="s">
        <v>5195</v>
      </c>
      <c r="J455" s="4" t="s">
        <v>426</v>
      </c>
      <c r="K455" s="4" t="s">
        <v>4420</v>
      </c>
    </row>
    <row r="456" spans="1:11">
      <c r="A456" s="4" t="s">
        <v>3644</v>
      </c>
      <c r="B456" s="4" t="s">
        <v>1165</v>
      </c>
      <c r="C456" s="4">
        <v>71</v>
      </c>
      <c r="D456" s="4" t="s">
        <v>4029</v>
      </c>
      <c r="E456" s="4" t="s">
        <v>1167</v>
      </c>
      <c r="F456" s="4">
        <v>9</v>
      </c>
      <c r="G456" s="4" t="s">
        <v>4812</v>
      </c>
      <c r="H456" s="4" t="s">
        <v>90</v>
      </c>
      <c r="I456" s="4" t="s">
        <v>5196</v>
      </c>
      <c r="J456" s="4" t="s">
        <v>467</v>
      </c>
      <c r="K456" s="4" t="s">
        <v>4421</v>
      </c>
    </row>
    <row r="457" spans="1:11">
      <c r="A457" s="4" t="s">
        <v>3645</v>
      </c>
      <c r="B457" s="4" t="s">
        <v>1165</v>
      </c>
      <c r="C457" s="4">
        <v>72</v>
      </c>
      <c r="D457" s="4" t="s">
        <v>4030</v>
      </c>
      <c r="E457" s="4" t="s">
        <v>1168</v>
      </c>
      <c r="F457" s="4">
        <v>9</v>
      </c>
      <c r="G457" s="4" t="s">
        <v>4813</v>
      </c>
      <c r="H457" s="4" t="s">
        <v>61</v>
      </c>
      <c r="I457" s="4" t="s">
        <v>5197</v>
      </c>
      <c r="J457" s="4" t="s">
        <v>466</v>
      </c>
      <c r="K457" s="4" t="s">
        <v>4422</v>
      </c>
    </row>
    <row r="458" spans="1:11">
      <c r="A458" s="4" t="s">
        <v>3646</v>
      </c>
      <c r="B458" s="4" t="s">
        <v>1165</v>
      </c>
      <c r="C458" s="4">
        <v>73</v>
      </c>
      <c r="D458" s="4" t="s">
        <v>4031</v>
      </c>
      <c r="E458" s="4" t="s">
        <v>1161</v>
      </c>
      <c r="F458" s="4">
        <v>10</v>
      </c>
      <c r="G458" s="4" t="s">
        <v>4814</v>
      </c>
      <c r="H458" s="4" t="s">
        <v>89</v>
      </c>
      <c r="I458" s="4" t="s">
        <v>5198</v>
      </c>
      <c r="J458" s="4" t="s">
        <v>409</v>
      </c>
      <c r="K458" s="4" t="s">
        <v>4423</v>
      </c>
    </row>
    <row r="459" spans="1:11">
      <c r="A459" s="4" t="s">
        <v>3647</v>
      </c>
      <c r="B459" s="4" t="s">
        <v>1165</v>
      </c>
      <c r="C459" s="4">
        <v>74</v>
      </c>
      <c r="D459" s="4" t="s">
        <v>4032</v>
      </c>
      <c r="E459" s="4" t="s">
        <v>1162</v>
      </c>
      <c r="F459" s="4">
        <v>10</v>
      </c>
      <c r="G459" s="4" t="s">
        <v>4815</v>
      </c>
      <c r="H459" s="4" t="s">
        <v>93</v>
      </c>
      <c r="I459" s="4" t="s">
        <v>5199</v>
      </c>
      <c r="J459" s="4" t="s">
        <v>430</v>
      </c>
      <c r="K459" s="4" t="s">
        <v>4424</v>
      </c>
    </row>
    <row r="460" spans="1:11">
      <c r="A460" s="4" t="s">
        <v>3648</v>
      </c>
      <c r="B460" s="4" t="s">
        <v>1165</v>
      </c>
      <c r="C460" s="4">
        <v>75</v>
      </c>
      <c r="D460" s="4" t="s">
        <v>4033</v>
      </c>
      <c r="E460" s="4" t="s">
        <v>1163</v>
      </c>
      <c r="F460" s="4">
        <v>10</v>
      </c>
      <c r="G460" s="4" t="s">
        <v>4816</v>
      </c>
      <c r="H460" s="4" t="s">
        <v>74</v>
      </c>
      <c r="I460" s="4" t="s">
        <v>5200</v>
      </c>
      <c r="J460" s="4" t="s">
        <v>469</v>
      </c>
      <c r="K460" s="4" t="s">
        <v>4425</v>
      </c>
    </row>
    <row r="461" spans="1:11">
      <c r="A461" s="4" t="s">
        <v>3649</v>
      </c>
      <c r="B461" s="4" t="s">
        <v>1165</v>
      </c>
      <c r="C461" s="4">
        <v>76</v>
      </c>
      <c r="D461" s="4" t="s">
        <v>4034</v>
      </c>
      <c r="E461" s="4" t="s">
        <v>1164</v>
      </c>
      <c r="F461" s="4">
        <v>10</v>
      </c>
      <c r="G461" s="4" t="s">
        <v>4817</v>
      </c>
      <c r="H461" s="4" t="s">
        <v>8</v>
      </c>
      <c r="I461" s="4" t="s">
        <v>5201</v>
      </c>
      <c r="J461" s="4" t="s">
        <v>442</v>
      </c>
      <c r="K461" s="4" t="s">
        <v>4426</v>
      </c>
    </row>
    <row r="462" spans="1:11">
      <c r="A462" s="4" t="s">
        <v>3650</v>
      </c>
      <c r="B462" s="4" t="s">
        <v>1165</v>
      </c>
      <c r="C462" s="4">
        <v>77</v>
      </c>
      <c r="D462" s="4" t="s">
        <v>4035</v>
      </c>
      <c r="E462" s="4" t="s">
        <v>1165</v>
      </c>
      <c r="F462" s="4">
        <v>10</v>
      </c>
      <c r="G462" s="4" t="s">
        <v>4818</v>
      </c>
      <c r="H462" s="4" t="s">
        <v>13</v>
      </c>
      <c r="I462" s="4" t="s">
        <v>5202</v>
      </c>
      <c r="J462" s="4" t="s">
        <v>451</v>
      </c>
      <c r="K462" s="4" t="s">
        <v>4427</v>
      </c>
    </row>
    <row r="463" spans="1:11">
      <c r="A463" s="4" t="s">
        <v>3651</v>
      </c>
      <c r="B463" s="4" t="s">
        <v>1165</v>
      </c>
      <c r="C463" s="4">
        <v>78</v>
      </c>
      <c r="D463" s="4" t="s">
        <v>4036</v>
      </c>
      <c r="E463" s="4" t="s">
        <v>1166</v>
      </c>
      <c r="F463" s="4">
        <v>10</v>
      </c>
      <c r="G463" s="4" t="s">
        <v>4819</v>
      </c>
      <c r="H463" s="4" t="s">
        <v>47</v>
      </c>
      <c r="I463" s="4" t="s">
        <v>5203</v>
      </c>
      <c r="J463" s="4" t="s">
        <v>415</v>
      </c>
      <c r="K463" s="4" t="s">
        <v>4428</v>
      </c>
    </row>
    <row r="464" spans="1:11">
      <c r="A464" s="4" t="s">
        <v>3652</v>
      </c>
      <c r="B464" s="4" t="s">
        <v>1165</v>
      </c>
      <c r="C464" s="4">
        <v>79</v>
      </c>
      <c r="D464" s="4" t="s">
        <v>4037</v>
      </c>
      <c r="E464" s="4" t="s">
        <v>1167</v>
      </c>
      <c r="F464" s="4">
        <v>10</v>
      </c>
      <c r="G464" s="4" t="s">
        <v>4820</v>
      </c>
      <c r="H464" s="4" t="s">
        <v>3</v>
      </c>
      <c r="I464" s="4" t="s">
        <v>5204</v>
      </c>
      <c r="J464" s="4" t="s">
        <v>382</v>
      </c>
      <c r="K464" s="4" t="s">
        <v>4429</v>
      </c>
    </row>
    <row r="465" spans="1:11">
      <c r="A465" s="4" t="s">
        <v>3653</v>
      </c>
      <c r="B465" s="4" t="s">
        <v>1165</v>
      </c>
      <c r="C465" s="4">
        <v>80</v>
      </c>
      <c r="D465" s="4" t="s">
        <v>4038</v>
      </c>
      <c r="E465" s="4" t="s">
        <v>1168</v>
      </c>
      <c r="F465" s="4">
        <v>10</v>
      </c>
      <c r="G465" s="4" t="s">
        <v>4821</v>
      </c>
      <c r="H465" s="4" t="s">
        <v>24</v>
      </c>
      <c r="I465" s="4" t="s">
        <v>5205</v>
      </c>
      <c r="J465" s="4" t="s">
        <v>475</v>
      </c>
      <c r="K465" s="4" t="s">
        <v>4430</v>
      </c>
    </row>
    <row r="466" spans="1:11">
      <c r="A466" s="4" t="s">
        <v>3654</v>
      </c>
      <c r="B466" s="4" t="s">
        <v>1165</v>
      </c>
      <c r="C466" s="4">
        <v>81</v>
      </c>
      <c r="D466" s="4" t="s">
        <v>4039</v>
      </c>
      <c r="E466" s="4" t="s">
        <v>1161</v>
      </c>
      <c r="F466" s="4">
        <v>11</v>
      </c>
      <c r="G466" s="4" t="s">
        <v>4822</v>
      </c>
      <c r="H466" s="4" t="s">
        <v>70</v>
      </c>
      <c r="I466" s="4" t="s">
        <v>5206</v>
      </c>
      <c r="J466" s="4" t="s">
        <v>401</v>
      </c>
      <c r="K466" s="4" t="s">
        <v>4431</v>
      </c>
    </row>
    <row r="467" spans="1:11">
      <c r="A467" s="4" t="s">
        <v>3655</v>
      </c>
      <c r="B467" s="4" t="s">
        <v>1165</v>
      </c>
      <c r="C467" s="4">
        <v>82</v>
      </c>
      <c r="D467" s="4" t="s">
        <v>4040</v>
      </c>
      <c r="E467" s="4" t="s">
        <v>1162</v>
      </c>
      <c r="F467" s="4">
        <v>11</v>
      </c>
      <c r="G467" s="4" t="s">
        <v>4823</v>
      </c>
      <c r="H467" s="4" t="s">
        <v>1</v>
      </c>
      <c r="I467" s="4" t="s">
        <v>5207</v>
      </c>
      <c r="J467" s="4" t="s">
        <v>463</v>
      </c>
      <c r="K467" s="4" t="s">
        <v>4432</v>
      </c>
    </row>
    <row r="468" spans="1:11">
      <c r="A468" s="4" t="s">
        <v>3656</v>
      </c>
      <c r="B468" s="4" t="s">
        <v>1165</v>
      </c>
      <c r="C468" s="4">
        <v>83</v>
      </c>
      <c r="D468" s="4" t="s">
        <v>4041</v>
      </c>
      <c r="E468" s="4" t="s">
        <v>1163</v>
      </c>
      <c r="F468" s="4">
        <v>11</v>
      </c>
      <c r="G468" s="4" t="s">
        <v>4824</v>
      </c>
      <c r="H468" s="4" t="s">
        <v>14</v>
      </c>
      <c r="I468" s="4" t="s">
        <v>5208</v>
      </c>
      <c r="J468" s="4" t="s">
        <v>472</v>
      </c>
      <c r="K468" s="4" t="s">
        <v>4433</v>
      </c>
    </row>
    <row r="469" spans="1:11">
      <c r="A469" s="4" t="s">
        <v>3657</v>
      </c>
      <c r="B469" s="4" t="s">
        <v>1165</v>
      </c>
      <c r="C469" s="4">
        <v>84</v>
      </c>
      <c r="D469" s="4" t="s">
        <v>4042</v>
      </c>
      <c r="E469" s="4" t="s">
        <v>1164</v>
      </c>
      <c r="F469" s="4">
        <v>11</v>
      </c>
      <c r="G469" s="4" t="s">
        <v>4825</v>
      </c>
      <c r="H469" s="4" t="s">
        <v>43</v>
      </c>
      <c r="I469" s="4" t="s">
        <v>5209</v>
      </c>
      <c r="J469" s="4" t="s">
        <v>459</v>
      </c>
      <c r="K469" s="4" t="s">
        <v>4434</v>
      </c>
    </row>
    <row r="470" spans="1:11">
      <c r="A470" s="4" t="s">
        <v>3658</v>
      </c>
      <c r="B470" s="4" t="s">
        <v>1165</v>
      </c>
      <c r="C470" s="4">
        <v>85</v>
      </c>
      <c r="D470" s="4" t="s">
        <v>4043</v>
      </c>
      <c r="E470" s="4" t="s">
        <v>1165</v>
      </c>
      <c r="F470" s="4">
        <v>11</v>
      </c>
      <c r="G470" s="4" t="s">
        <v>4826</v>
      </c>
      <c r="H470" s="4" t="s">
        <v>88</v>
      </c>
      <c r="I470" s="4" t="s">
        <v>5210</v>
      </c>
      <c r="J470" s="4" t="s">
        <v>391</v>
      </c>
      <c r="K470" s="4" t="s">
        <v>4435</v>
      </c>
    </row>
    <row r="471" spans="1:11">
      <c r="A471" s="4" t="s">
        <v>3659</v>
      </c>
      <c r="B471" s="4" t="s">
        <v>1165</v>
      </c>
      <c r="C471" s="4">
        <v>86</v>
      </c>
      <c r="D471" s="4" t="s">
        <v>4044</v>
      </c>
      <c r="E471" s="4" t="s">
        <v>1166</v>
      </c>
      <c r="F471" s="4">
        <v>11</v>
      </c>
      <c r="G471" s="4" t="s">
        <v>4827</v>
      </c>
      <c r="H471" s="4" t="s">
        <v>94</v>
      </c>
      <c r="I471" s="4" t="s">
        <v>5211</v>
      </c>
      <c r="J471" s="4" t="s">
        <v>431</v>
      </c>
      <c r="K471" s="4" t="s">
        <v>4436</v>
      </c>
    </row>
    <row r="472" spans="1:11">
      <c r="A472" s="4" t="s">
        <v>3660</v>
      </c>
      <c r="B472" s="4" t="s">
        <v>1165</v>
      </c>
      <c r="C472" s="4">
        <v>87</v>
      </c>
      <c r="D472" s="4" t="s">
        <v>4045</v>
      </c>
      <c r="E472" s="4" t="s">
        <v>1167</v>
      </c>
      <c r="F472" s="4">
        <v>11</v>
      </c>
      <c r="G472" s="4" t="s">
        <v>4828</v>
      </c>
      <c r="H472" s="4" t="s">
        <v>91</v>
      </c>
      <c r="I472" s="4" t="s">
        <v>5212</v>
      </c>
      <c r="J472" s="4" t="s">
        <v>476</v>
      </c>
      <c r="K472" s="4" t="s">
        <v>4437</v>
      </c>
    </row>
    <row r="473" spans="1:11">
      <c r="A473" s="4" t="s">
        <v>3661</v>
      </c>
      <c r="B473" s="4" t="s">
        <v>1165</v>
      </c>
      <c r="C473" s="4">
        <v>88</v>
      </c>
      <c r="D473" s="4" t="s">
        <v>4046</v>
      </c>
      <c r="E473" s="4" t="s">
        <v>1168</v>
      </c>
      <c r="F473" s="4">
        <v>11</v>
      </c>
      <c r="G473" s="4" t="s">
        <v>4829</v>
      </c>
      <c r="H473" s="4" t="s">
        <v>87</v>
      </c>
      <c r="I473" s="4" t="s">
        <v>5213</v>
      </c>
      <c r="J473" s="4" t="s">
        <v>410</v>
      </c>
      <c r="K473" s="4" t="s">
        <v>4438</v>
      </c>
    </row>
    <row r="474" spans="1:11">
      <c r="A474" s="4" t="s">
        <v>3662</v>
      </c>
      <c r="B474" s="4" t="s">
        <v>1165</v>
      </c>
      <c r="C474" s="4">
        <v>89</v>
      </c>
      <c r="D474" s="4" t="s">
        <v>4047</v>
      </c>
      <c r="E474" s="4" t="s">
        <v>1161</v>
      </c>
      <c r="F474" s="4">
        <v>12</v>
      </c>
      <c r="G474" s="4" t="s">
        <v>4830</v>
      </c>
      <c r="H474" s="4" t="s">
        <v>48</v>
      </c>
      <c r="I474" s="4" t="s">
        <v>5214</v>
      </c>
      <c r="J474" s="4" t="s">
        <v>471</v>
      </c>
      <c r="K474" s="4" t="s">
        <v>4439</v>
      </c>
    </row>
    <row r="475" spans="1:11">
      <c r="A475" s="4" t="s">
        <v>3663</v>
      </c>
      <c r="B475" s="4" t="s">
        <v>1165</v>
      </c>
      <c r="C475" s="4">
        <v>90</v>
      </c>
      <c r="D475" s="4" t="s">
        <v>4048</v>
      </c>
      <c r="E475" s="4" t="s">
        <v>1162</v>
      </c>
      <c r="F475" s="4">
        <v>12</v>
      </c>
      <c r="G475" s="4" t="s">
        <v>4831</v>
      </c>
      <c r="H475" s="4" t="s">
        <v>6</v>
      </c>
      <c r="I475" s="4" t="s">
        <v>5215</v>
      </c>
      <c r="J475" s="4" t="s">
        <v>470</v>
      </c>
      <c r="K475" s="4" t="s">
        <v>4440</v>
      </c>
    </row>
    <row r="476" spans="1:11">
      <c r="A476" s="4" t="s">
        <v>3664</v>
      </c>
      <c r="B476" s="4" t="s">
        <v>1165</v>
      </c>
      <c r="C476" s="4">
        <v>91</v>
      </c>
      <c r="D476" s="4" t="s">
        <v>4049</v>
      </c>
      <c r="E476" s="4" t="s">
        <v>1163</v>
      </c>
      <c r="F476" s="4">
        <v>12</v>
      </c>
      <c r="G476" s="4" t="s">
        <v>4832</v>
      </c>
      <c r="H476" s="4" t="s">
        <v>80</v>
      </c>
      <c r="I476" s="4" t="s">
        <v>5216</v>
      </c>
      <c r="J476" s="4" t="s">
        <v>461</v>
      </c>
      <c r="K476" s="4" t="s">
        <v>4441</v>
      </c>
    </row>
    <row r="477" spans="1:11">
      <c r="A477" s="4" t="s">
        <v>3665</v>
      </c>
      <c r="B477" s="4" t="s">
        <v>1165</v>
      </c>
      <c r="C477" s="4">
        <v>92</v>
      </c>
      <c r="D477" s="4" t="s">
        <v>4050</v>
      </c>
      <c r="E477" s="4" t="s">
        <v>1164</v>
      </c>
      <c r="F477" s="4">
        <v>12</v>
      </c>
      <c r="G477" s="4" t="s">
        <v>4833</v>
      </c>
      <c r="H477" s="4" t="s">
        <v>79</v>
      </c>
      <c r="I477" s="4" t="s">
        <v>5217</v>
      </c>
      <c r="J477" s="4" t="s">
        <v>421</v>
      </c>
      <c r="K477" s="4" t="s">
        <v>4442</v>
      </c>
    </row>
    <row r="478" spans="1:11">
      <c r="A478" s="4" t="s">
        <v>3666</v>
      </c>
      <c r="B478" s="4" t="s">
        <v>1165</v>
      </c>
      <c r="C478" s="4">
        <v>93</v>
      </c>
      <c r="D478" s="4" t="s">
        <v>4051</v>
      </c>
      <c r="E478" s="4" t="s">
        <v>1165</v>
      </c>
      <c r="F478" s="4">
        <v>12</v>
      </c>
      <c r="G478" s="4" t="s">
        <v>4834</v>
      </c>
      <c r="H478" s="4" t="s">
        <v>62</v>
      </c>
      <c r="I478" s="4" t="s">
        <v>5218</v>
      </c>
      <c r="J478" s="4" t="s">
        <v>413</v>
      </c>
      <c r="K478" s="4" t="s">
        <v>4443</v>
      </c>
    </row>
    <row r="479" spans="1:11">
      <c r="A479" s="4" t="s">
        <v>3667</v>
      </c>
      <c r="B479" s="4" t="s">
        <v>1165</v>
      </c>
      <c r="C479" s="4">
        <v>94</v>
      </c>
      <c r="D479" s="4" t="s">
        <v>4052</v>
      </c>
      <c r="E479" s="4" t="s">
        <v>1166</v>
      </c>
      <c r="F479" s="4">
        <v>12</v>
      </c>
      <c r="G479" s="4" t="s">
        <v>4835</v>
      </c>
      <c r="H479" s="4" t="s">
        <v>38</v>
      </c>
      <c r="I479" s="4" t="s">
        <v>5219</v>
      </c>
      <c r="J479" s="4" t="s">
        <v>477</v>
      </c>
      <c r="K479" s="4" t="s">
        <v>4444</v>
      </c>
    </row>
    <row r="480" spans="1:11">
      <c r="A480" s="4" t="s">
        <v>3668</v>
      </c>
      <c r="B480" s="4" t="s">
        <v>1165</v>
      </c>
      <c r="C480" s="4">
        <v>95</v>
      </c>
      <c r="D480" s="4" t="s">
        <v>4053</v>
      </c>
      <c r="E480" s="4" t="s">
        <v>1167</v>
      </c>
      <c r="F480" s="4">
        <v>12</v>
      </c>
      <c r="G480" s="4" t="s">
        <v>4836</v>
      </c>
      <c r="H480" s="4" t="s">
        <v>85</v>
      </c>
      <c r="I480" s="4" t="s">
        <v>5220</v>
      </c>
      <c r="J480" s="4" t="s">
        <v>438</v>
      </c>
      <c r="K480" s="4" t="s">
        <v>4445</v>
      </c>
    </row>
    <row r="481" spans="1:11">
      <c r="A481" s="4" t="s">
        <v>3669</v>
      </c>
      <c r="B481" s="4" t="s">
        <v>1165</v>
      </c>
      <c r="C481" s="4">
        <v>96</v>
      </c>
      <c r="D481" s="4" t="s">
        <v>4054</v>
      </c>
      <c r="E481" s="4" t="s">
        <v>1168</v>
      </c>
      <c r="F481" s="4">
        <v>12</v>
      </c>
      <c r="G481" s="4" t="s">
        <v>4837</v>
      </c>
      <c r="H481" s="4" t="s">
        <v>26</v>
      </c>
      <c r="I481" s="4" t="s">
        <v>5221</v>
      </c>
      <c r="J481" s="4" t="s">
        <v>446</v>
      </c>
      <c r="K481" s="4" t="s">
        <v>4446</v>
      </c>
    </row>
    <row r="482" spans="1:11">
      <c r="A482" s="4" t="s">
        <v>3766</v>
      </c>
      <c r="B482" s="4" t="s">
        <v>1166</v>
      </c>
      <c r="C482" s="4">
        <v>1</v>
      </c>
      <c r="D482" s="4" t="s">
        <v>4055</v>
      </c>
      <c r="E482" s="4" t="s">
        <v>1161</v>
      </c>
      <c r="F482" s="4">
        <v>1</v>
      </c>
      <c r="G482" s="4" t="s">
        <v>4838</v>
      </c>
      <c r="H482" s="4" t="s">
        <v>131</v>
      </c>
      <c r="I482" s="4" t="s">
        <v>5222</v>
      </c>
      <c r="J482" s="4" t="s">
        <v>518</v>
      </c>
      <c r="K482" s="4" t="s">
        <v>4447</v>
      </c>
    </row>
    <row r="483" spans="1:11">
      <c r="A483" s="4" t="s">
        <v>3671</v>
      </c>
      <c r="B483" s="4" t="s">
        <v>1166</v>
      </c>
      <c r="C483" s="4">
        <v>2</v>
      </c>
      <c r="D483" s="4" t="s">
        <v>4056</v>
      </c>
      <c r="E483" s="4" t="s">
        <v>1162</v>
      </c>
      <c r="F483" s="4">
        <v>1</v>
      </c>
      <c r="G483" s="4" t="s">
        <v>4839</v>
      </c>
      <c r="H483" s="4" t="s">
        <v>105</v>
      </c>
      <c r="I483" s="4" t="s">
        <v>5223</v>
      </c>
      <c r="J483" s="4" t="s">
        <v>483</v>
      </c>
      <c r="K483" s="4" t="s">
        <v>4448</v>
      </c>
    </row>
    <row r="484" spans="1:11">
      <c r="A484" s="4" t="s">
        <v>3672</v>
      </c>
      <c r="B484" s="4" t="s">
        <v>1166</v>
      </c>
      <c r="C484" s="4">
        <v>3</v>
      </c>
      <c r="D484" s="4" t="s">
        <v>4057</v>
      </c>
      <c r="E484" s="4" t="s">
        <v>1163</v>
      </c>
      <c r="F484" s="4">
        <v>1</v>
      </c>
      <c r="G484" s="4" t="s">
        <v>4840</v>
      </c>
      <c r="H484" s="4" t="s">
        <v>162</v>
      </c>
      <c r="I484" s="4" t="s">
        <v>5224</v>
      </c>
      <c r="J484" s="4" t="s">
        <v>544</v>
      </c>
      <c r="K484" s="4" t="s">
        <v>4449</v>
      </c>
    </row>
    <row r="485" spans="1:11">
      <c r="A485" s="4" t="s">
        <v>3673</v>
      </c>
      <c r="B485" s="4" t="s">
        <v>1166</v>
      </c>
      <c r="C485" s="4">
        <v>4</v>
      </c>
      <c r="D485" s="4" t="s">
        <v>4058</v>
      </c>
      <c r="E485" s="4" t="s">
        <v>1164</v>
      </c>
      <c r="F485" s="4">
        <v>1</v>
      </c>
      <c r="G485" s="4" t="s">
        <v>4841</v>
      </c>
      <c r="H485" s="4" t="s">
        <v>163</v>
      </c>
      <c r="I485" s="4" t="s">
        <v>5225</v>
      </c>
      <c r="J485" s="4" t="s">
        <v>511</v>
      </c>
      <c r="K485" s="4" t="s">
        <v>4450</v>
      </c>
    </row>
    <row r="486" spans="1:11">
      <c r="A486" s="4" t="s">
        <v>3674</v>
      </c>
      <c r="B486" s="4" t="s">
        <v>1166</v>
      </c>
      <c r="C486" s="4">
        <v>5</v>
      </c>
      <c r="D486" s="4" t="s">
        <v>4059</v>
      </c>
      <c r="E486" s="4" t="s">
        <v>1165</v>
      </c>
      <c r="F486" s="4">
        <v>1</v>
      </c>
      <c r="G486" s="4" t="s">
        <v>4842</v>
      </c>
      <c r="H486" s="4" t="s">
        <v>96</v>
      </c>
      <c r="I486" s="4" t="s">
        <v>5226</v>
      </c>
      <c r="J486" s="4" t="s">
        <v>508</v>
      </c>
      <c r="K486" s="4" t="s">
        <v>4451</v>
      </c>
    </row>
    <row r="487" spans="1:11">
      <c r="A487" s="4" t="s">
        <v>3675</v>
      </c>
      <c r="B487" s="4" t="s">
        <v>1166</v>
      </c>
      <c r="C487" s="4">
        <v>6</v>
      </c>
      <c r="D487" s="4" t="s">
        <v>4060</v>
      </c>
      <c r="E487" s="4" t="s">
        <v>1166</v>
      </c>
      <c r="F487" s="4">
        <v>1</v>
      </c>
      <c r="G487" s="4" t="s">
        <v>4843</v>
      </c>
      <c r="H487" s="4" t="s">
        <v>97</v>
      </c>
      <c r="I487" s="4" t="s">
        <v>5227</v>
      </c>
      <c r="J487" s="4" t="s">
        <v>523</v>
      </c>
      <c r="K487" s="4" t="s">
        <v>4452</v>
      </c>
    </row>
    <row r="488" spans="1:11">
      <c r="A488" s="4" t="s">
        <v>3676</v>
      </c>
      <c r="B488" s="4" t="s">
        <v>1166</v>
      </c>
      <c r="C488" s="4">
        <v>7</v>
      </c>
      <c r="D488" s="4" t="s">
        <v>4061</v>
      </c>
      <c r="E488" s="4" t="s">
        <v>1167</v>
      </c>
      <c r="F488" s="4">
        <v>1</v>
      </c>
      <c r="G488" s="4" t="s">
        <v>4844</v>
      </c>
      <c r="H488" s="4" t="s">
        <v>128</v>
      </c>
      <c r="I488" s="4" t="s">
        <v>5228</v>
      </c>
      <c r="J488" s="4" t="s">
        <v>549</v>
      </c>
      <c r="K488" s="4" t="s">
        <v>4453</v>
      </c>
    </row>
    <row r="489" spans="1:11">
      <c r="A489" s="4" t="s">
        <v>3677</v>
      </c>
      <c r="B489" s="4" t="s">
        <v>1166</v>
      </c>
      <c r="C489" s="4">
        <v>8</v>
      </c>
      <c r="D489" s="4" t="s">
        <v>4062</v>
      </c>
      <c r="E489" s="4" t="s">
        <v>1168</v>
      </c>
      <c r="F489" s="4">
        <v>1</v>
      </c>
      <c r="G489" s="4" t="s">
        <v>4845</v>
      </c>
      <c r="H489" s="4" t="s">
        <v>178</v>
      </c>
      <c r="I489" s="4" t="s">
        <v>5229</v>
      </c>
      <c r="J489" s="4" t="s">
        <v>489</v>
      </c>
      <c r="K489" s="4" t="s">
        <v>4454</v>
      </c>
    </row>
    <row r="490" spans="1:11">
      <c r="A490" s="4" t="s">
        <v>3678</v>
      </c>
      <c r="B490" s="4" t="s">
        <v>1166</v>
      </c>
      <c r="C490" s="4">
        <v>9</v>
      </c>
      <c r="D490" s="4" t="s">
        <v>4063</v>
      </c>
      <c r="E490" s="4" t="s">
        <v>1161</v>
      </c>
      <c r="F490" s="4">
        <v>2</v>
      </c>
      <c r="G490" s="4" t="s">
        <v>4846</v>
      </c>
      <c r="H490" s="4" t="s">
        <v>140</v>
      </c>
      <c r="I490" s="4" t="s">
        <v>5230</v>
      </c>
      <c r="J490" s="4" t="s">
        <v>482</v>
      </c>
      <c r="K490" s="4" t="s">
        <v>4455</v>
      </c>
    </row>
    <row r="491" spans="1:11">
      <c r="A491" s="4" t="s">
        <v>3679</v>
      </c>
      <c r="B491" s="4" t="s">
        <v>1166</v>
      </c>
      <c r="C491" s="4">
        <v>10</v>
      </c>
      <c r="D491" s="4" t="s">
        <v>4064</v>
      </c>
      <c r="E491" s="4" t="s">
        <v>1162</v>
      </c>
      <c r="F491" s="4">
        <v>2</v>
      </c>
      <c r="G491" s="4" t="s">
        <v>4847</v>
      </c>
      <c r="H491" s="4" t="s">
        <v>127</v>
      </c>
      <c r="I491" s="4" t="s">
        <v>5231</v>
      </c>
      <c r="J491" s="4" t="s">
        <v>499</v>
      </c>
      <c r="K491" s="4" t="s">
        <v>4456</v>
      </c>
    </row>
    <row r="492" spans="1:11">
      <c r="A492" s="4" t="s">
        <v>3680</v>
      </c>
      <c r="B492" s="4" t="s">
        <v>1166</v>
      </c>
      <c r="C492" s="4">
        <v>11</v>
      </c>
      <c r="D492" s="4" t="s">
        <v>4065</v>
      </c>
      <c r="E492" s="4" t="s">
        <v>1163</v>
      </c>
      <c r="F492" s="4">
        <v>2</v>
      </c>
      <c r="G492" s="4" t="s">
        <v>4848</v>
      </c>
      <c r="H492" s="4" t="s">
        <v>110</v>
      </c>
      <c r="I492" s="4" t="s">
        <v>5232</v>
      </c>
      <c r="J492" s="4" t="s">
        <v>484</v>
      </c>
      <c r="K492" s="4" t="s">
        <v>4457</v>
      </c>
    </row>
    <row r="493" spans="1:11">
      <c r="A493" s="4" t="s">
        <v>3681</v>
      </c>
      <c r="B493" s="4" t="s">
        <v>1166</v>
      </c>
      <c r="C493" s="4">
        <v>12</v>
      </c>
      <c r="D493" s="4" t="s">
        <v>4066</v>
      </c>
      <c r="E493" s="4" t="s">
        <v>1164</v>
      </c>
      <c r="F493" s="4">
        <v>2</v>
      </c>
      <c r="G493" s="4" t="s">
        <v>4849</v>
      </c>
      <c r="H493" s="4" t="s">
        <v>138</v>
      </c>
      <c r="I493" s="4" t="s">
        <v>5233</v>
      </c>
      <c r="J493" s="4" t="s">
        <v>516</v>
      </c>
      <c r="K493" s="4" t="s">
        <v>4458</v>
      </c>
    </row>
    <row r="494" spans="1:11">
      <c r="A494" s="4" t="s">
        <v>3682</v>
      </c>
      <c r="B494" s="4" t="s">
        <v>1166</v>
      </c>
      <c r="C494" s="4">
        <v>13</v>
      </c>
      <c r="D494" s="4" t="s">
        <v>4067</v>
      </c>
      <c r="E494" s="4" t="s">
        <v>1165</v>
      </c>
      <c r="F494" s="4">
        <v>2</v>
      </c>
      <c r="G494" s="4" t="s">
        <v>4850</v>
      </c>
      <c r="H494" s="4" t="s">
        <v>149</v>
      </c>
      <c r="I494" s="4" t="s">
        <v>5234</v>
      </c>
      <c r="J494" s="4" t="s">
        <v>494</v>
      </c>
      <c r="K494" s="4" t="s">
        <v>4459</v>
      </c>
    </row>
    <row r="495" spans="1:11">
      <c r="A495" s="4" t="s">
        <v>3683</v>
      </c>
      <c r="B495" s="4" t="s">
        <v>1166</v>
      </c>
      <c r="C495" s="4">
        <v>14</v>
      </c>
      <c r="D495" s="4" t="s">
        <v>4068</v>
      </c>
      <c r="E495" s="4" t="s">
        <v>1166</v>
      </c>
      <c r="F495" s="4">
        <v>2</v>
      </c>
      <c r="G495" s="4" t="s">
        <v>4851</v>
      </c>
      <c r="H495" s="4" t="s">
        <v>122</v>
      </c>
      <c r="I495" s="4" t="s">
        <v>5235</v>
      </c>
      <c r="J495" s="4" t="s">
        <v>519</v>
      </c>
      <c r="K495" s="4" t="s">
        <v>4460</v>
      </c>
    </row>
    <row r="496" spans="1:11">
      <c r="A496" s="4" t="s">
        <v>3684</v>
      </c>
      <c r="B496" s="4" t="s">
        <v>1166</v>
      </c>
      <c r="C496" s="4">
        <v>15</v>
      </c>
      <c r="D496" s="4" t="s">
        <v>4069</v>
      </c>
      <c r="E496" s="4" t="s">
        <v>1167</v>
      </c>
      <c r="F496" s="4">
        <v>2</v>
      </c>
      <c r="G496" s="4" t="s">
        <v>4852</v>
      </c>
      <c r="H496" s="4" t="s">
        <v>4343</v>
      </c>
      <c r="I496" s="4" t="s">
        <v>5236</v>
      </c>
      <c r="J496" s="4" t="s">
        <v>539</v>
      </c>
      <c r="K496" s="4" t="s">
        <v>4461</v>
      </c>
    </row>
    <row r="497" spans="1:11">
      <c r="A497" s="4" t="s">
        <v>3685</v>
      </c>
      <c r="B497" s="4" t="s">
        <v>1166</v>
      </c>
      <c r="C497" s="4">
        <v>16</v>
      </c>
      <c r="D497" s="4" t="s">
        <v>4070</v>
      </c>
      <c r="E497" s="4" t="s">
        <v>1168</v>
      </c>
      <c r="F497" s="4">
        <v>2</v>
      </c>
      <c r="G497" s="4" t="s">
        <v>4853</v>
      </c>
      <c r="H497" s="4" t="s">
        <v>148</v>
      </c>
      <c r="I497" s="4" t="s">
        <v>5237</v>
      </c>
      <c r="J497" s="4" t="s">
        <v>530</v>
      </c>
      <c r="K497" s="4" t="s">
        <v>4462</v>
      </c>
    </row>
    <row r="498" spans="1:11">
      <c r="A498" s="4" t="s">
        <v>3686</v>
      </c>
      <c r="B498" s="4" t="s">
        <v>1166</v>
      </c>
      <c r="C498" s="4">
        <v>17</v>
      </c>
      <c r="D498" s="4" t="s">
        <v>4071</v>
      </c>
      <c r="E498" s="4" t="s">
        <v>1161</v>
      </c>
      <c r="F498" s="4">
        <v>3</v>
      </c>
      <c r="G498" s="4" t="s">
        <v>4854</v>
      </c>
      <c r="H498" s="4" t="s">
        <v>136</v>
      </c>
      <c r="I498" s="4" t="s">
        <v>5238</v>
      </c>
      <c r="J498" s="4" t="s">
        <v>532</v>
      </c>
      <c r="K498" s="4" t="s">
        <v>4463</v>
      </c>
    </row>
    <row r="499" spans="1:11">
      <c r="A499" s="4" t="s">
        <v>3687</v>
      </c>
      <c r="B499" s="4" t="s">
        <v>1166</v>
      </c>
      <c r="C499" s="4">
        <v>18</v>
      </c>
      <c r="D499" s="4" t="s">
        <v>4072</v>
      </c>
      <c r="E499" s="4" t="s">
        <v>1162</v>
      </c>
      <c r="F499" s="4">
        <v>3</v>
      </c>
      <c r="G499" s="4" t="s">
        <v>4855</v>
      </c>
      <c r="H499" s="4" t="s">
        <v>113</v>
      </c>
      <c r="I499" s="4" t="s">
        <v>5239</v>
      </c>
      <c r="J499" s="4" t="s">
        <v>495</v>
      </c>
      <c r="K499" s="4" t="s">
        <v>4464</v>
      </c>
    </row>
    <row r="500" spans="1:11">
      <c r="A500" s="4" t="s">
        <v>3688</v>
      </c>
      <c r="B500" s="4" t="s">
        <v>1166</v>
      </c>
      <c r="C500" s="4">
        <v>19</v>
      </c>
      <c r="D500" s="4" t="s">
        <v>4073</v>
      </c>
      <c r="E500" s="4" t="s">
        <v>1163</v>
      </c>
      <c r="F500" s="4">
        <v>3</v>
      </c>
      <c r="G500" s="4" t="s">
        <v>4856</v>
      </c>
      <c r="H500" s="4" t="s">
        <v>98</v>
      </c>
      <c r="I500" s="4" t="s">
        <v>5240</v>
      </c>
      <c r="J500" s="4" t="s">
        <v>554</v>
      </c>
      <c r="K500" s="4" t="s">
        <v>4465</v>
      </c>
    </row>
    <row r="501" spans="1:11">
      <c r="A501" s="4" t="s">
        <v>3689</v>
      </c>
      <c r="B501" s="4" t="s">
        <v>1166</v>
      </c>
      <c r="C501" s="4">
        <v>20</v>
      </c>
      <c r="D501" s="4" t="s">
        <v>4074</v>
      </c>
      <c r="E501" s="4" t="s">
        <v>1164</v>
      </c>
      <c r="F501" s="4">
        <v>3</v>
      </c>
      <c r="G501" s="4" t="s">
        <v>4857</v>
      </c>
      <c r="H501" s="4" t="s">
        <v>115</v>
      </c>
      <c r="I501" s="4" t="s">
        <v>5241</v>
      </c>
      <c r="J501" s="4" t="s">
        <v>493</v>
      </c>
      <c r="K501" s="4" t="s">
        <v>4466</v>
      </c>
    </row>
    <row r="502" spans="1:11">
      <c r="A502" s="4" t="s">
        <v>3690</v>
      </c>
      <c r="B502" s="4" t="s">
        <v>1166</v>
      </c>
      <c r="C502" s="4">
        <v>21</v>
      </c>
      <c r="D502" s="4" t="s">
        <v>4075</v>
      </c>
      <c r="E502" s="4" t="s">
        <v>1165</v>
      </c>
      <c r="F502" s="4">
        <v>3</v>
      </c>
      <c r="G502" s="4" t="s">
        <v>4858</v>
      </c>
      <c r="H502" s="4" t="s">
        <v>112</v>
      </c>
      <c r="I502" s="4" t="s">
        <v>5242</v>
      </c>
      <c r="J502" s="4" t="s">
        <v>537</v>
      </c>
      <c r="K502" s="4" t="s">
        <v>4467</v>
      </c>
    </row>
    <row r="503" spans="1:11">
      <c r="A503" s="4" t="s">
        <v>3691</v>
      </c>
      <c r="B503" s="4" t="s">
        <v>1166</v>
      </c>
      <c r="C503" s="4">
        <v>22</v>
      </c>
      <c r="D503" s="4" t="s">
        <v>4076</v>
      </c>
      <c r="E503" s="4" t="s">
        <v>1166</v>
      </c>
      <c r="F503" s="4">
        <v>3</v>
      </c>
      <c r="G503" s="4" t="s">
        <v>4859</v>
      </c>
      <c r="H503" s="4" t="s">
        <v>181</v>
      </c>
      <c r="I503" s="4" t="s">
        <v>5243</v>
      </c>
      <c r="J503" s="4" t="s">
        <v>528</v>
      </c>
      <c r="K503" s="4" t="s">
        <v>4468</v>
      </c>
    </row>
    <row r="504" spans="1:11">
      <c r="A504" s="4" t="s">
        <v>3692</v>
      </c>
      <c r="B504" s="4" t="s">
        <v>1166</v>
      </c>
      <c r="C504" s="4">
        <v>23</v>
      </c>
      <c r="D504" s="4" t="s">
        <v>4077</v>
      </c>
      <c r="E504" s="4" t="s">
        <v>1167</v>
      </c>
      <c r="F504" s="4">
        <v>3</v>
      </c>
      <c r="G504" s="4" t="s">
        <v>4860</v>
      </c>
      <c r="H504" s="4" t="s">
        <v>142</v>
      </c>
      <c r="I504" s="4" t="s">
        <v>5244</v>
      </c>
      <c r="J504" s="4" t="s">
        <v>529</v>
      </c>
      <c r="K504" s="4" t="s">
        <v>4469</v>
      </c>
    </row>
    <row r="505" spans="1:11">
      <c r="A505" s="4" t="s">
        <v>3693</v>
      </c>
      <c r="B505" s="4" t="s">
        <v>1166</v>
      </c>
      <c r="C505" s="4">
        <v>24</v>
      </c>
      <c r="D505" s="4" t="s">
        <v>4078</v>
      </c>
      <c r="E505" s="4" t="s">
        <v>1168</v>
      </c>
      <c r="F505" s="4">
        <v>3</v>
      </c>
      <c r="G505" s="4" t="s">
        <v>4861</v>
      </c>
      <c r="H505" s="4" t="s">
        <v>129</v>
      </c>
      <c r="I505" s="4" t="s">
        <v>5245</v>
      </c>
      <c r="J505" s="4" t="s">
        <v>540</v>
      </c>
      <c r="K505" s="4" t="s">
        <v>4470</v>
      </c>
    </row>
    <row r="506" spans="1:11">
      <c r="A506" s="4" t="s">
        <v>3694</v>
      </c>
      <c r="B506" s="4" t="s">
        <v>1166</v>
      </c>
      <c r="C506" s="4">
        <v>25</v>
      </c>
      <c r="D506" s="4" t="s">
        <v>4079</v>
      </c>
      <c r="E506" s="4" t="s">
        <v>1161</v>
      </c>
      <c r="F506" s="4">
        <v>4</v>
      </c>
      <c r="G506" s="4" t="s">
        <v>4862</v>
      </c>
      <c r="H506" s="4" t="s">
        <v>155</v>
      </c>
      <c r="I506" s="4" t="s">
        <v>5246</v>
      </c>
      <c r="J506" s="4" t="s">
        <v>502</v>
      </c>
      <c r="K506" s="4" t="s">
        <v>4471</v>
      </c>
    </row>
    <row r="507" spans="1:11">
      <c r="A507" s="4" t="s">
        <v>3695</v>
      </c>
      <c r="B507" s="4" t="s">
        <v>1166</v>
      </c>
      <c r="C507" s="4">
        <v>26</v>
      </c>
      <c r="D507" s="4" t="s">
        <v>4080</v>
      </c>
      <c r="E507" s="4" t="s">
        <v>1162</v>
      </c>
      <c r="F507" s="4">
        <v>4</v>
      </c>
      <c r="G507" s="4" t="s">
        <v>4863</v>
      </c>
      <c r="H507" s="4" t="s">
        <v>170</v>
      </c>
      <c r="I507" s="4" t="s">
        <v>5247</v>
      </c>
      <c r="J507" s="4" t="s">
        <v>478</v>
      </c>
      <c r="K507" s="4" t="s">
        <v>4472</v>
      </c>
    </row>
    <row r="508" spans="1:11">
      <c r="A508" s="4" t="s">
        <v>3696</v>
      </c>
      <c r="B508" s="4" t="s">
        <v>1166</v>
      </c>
      <c r="C508" s="4">
        <v>27</v>
      </c>
      <c r="D508" s="4" t="s">
        <v>4081</v>
      </c>
      <c r="E508" s="4" t="s">
        <v>1163</v>
      </c>
      <c r="F508" s="4">
        <v>4</v>
      </c>
      <c r="G508" s="4" t="s">
        <v>4864</v>
      </c>
      <c r="H508" s="4" t="s">
        <v>117</v>
      </c>
      <c r="I508" s="4" t="s">
        <v>5248</v>
      </c>
      <c r="J508" s="4" t="s">
        <v>479</v>
      </c>
      <c r="K508" s="4" t="s">
        <v>4473</v>
      </c>
    </row>
    <row r="509" spans="1:11">
      <c r="A509" s="4" t="s">
        <v>3697</v>
      </c>
      <c r="B509" s="4" t="s">
        <v>1166</v>
      </c>
      <c r="C509" s="4">
        <v>28</v>
      </c>
      <c r="D509" s="4" t="s">
        <v>4082</v>
      </c>
      <c r="E509" s="4" t="s">
        <v>1164</v>
      </c>
      <c r="F509" s="4">
        <v>4</v>
      </c>
      <c r="G509" s="4" t="s">
        <v>4865</v>
      </c>
      <c r="H509" s="4" t="s">
        <v>133</v>
      </c>
      <c r="I509" s="4" t="s">
        <v>5249</v>
      </c>
      <c r="J509" s="4" t="s">
        <v>524</v>
      </c>
      <c r="K509" s="4" t="s">
        <v>4474</v>
      </c>
    </row>
    <row r="510" spans="1:11">
      <c r="A510" s="4" t="s">
        <v>3698</v>
      </c>
      <c r="B510" s="4" t="s">
        <v>1166</v>
      </c>
      <c r="C510" s="4">
        <v>29</v>
      </c>
      <c r="D510" s="4" t="s">
        <v>4083</v>
      </c>
      <c r="E510" s="4" t="s">
        <v>1165</v>
      </c>
      <c r="F510" s="4">
        <v>4</v>
      </c>
      <c r="G510" s="4" t="s">
        <v>4866</v>
      </c>
      <c r="H510" s="4" t="s">
        <v>173</v>
      </c>
      <c r="I510" s="4" t="s">
        <v>5250</v>
      </c>
      <c r="J510" s="4" t="s">
        <v>569</v>
      </c>
      <c r="K510" s="4" t="s">
        <v>4475</v>
      </c>
    </row>
    <row r="511" spans="1:11">
      <c r="A511" s="4" t="s">
        <v>3699</v>
      </c>
      <c r="B511" s="4" t="s">
        <v>1166</v>
      </c>
      <c r="C511" s="4">
        <v>30</v>
      </c>
      <c r="D511" s="4" t="s">
        <v>4084</v>
      </c>
      <c r="E511" s="4" t="s">
        <v>1166</v>
      </c>
      <c r="F511" s="4">
        <v>4</v>
      </c>
      <c r="G511" s="4" t="s">
        <v>4867</v>
      </c>
      <c r="H511" s="4" t="s">
        <v>188</v>
      </c>
      <c r="I511" s="4" t="s">
        <v>5251</v>
      </c>
      <c r="J511" s="4" t="s">
        <v>517</v>
      </c>
      <c r="K511" s="4" t="s">
        <v>4476</v>
      </c>
    </row>
    <row r="512" spans="1:11">
      <c r="A512" s="4" t="s">
        <v>3700</v>
      </c>
      <c r="B512" s="4" t="s">
        <v>1166</v>
      </c>
      <c r="C512" s="4">
        <v>31</v>
      </c>
      <c r="D512" s="4" t="s">
        <v>4085</v>
      </c>
      <c r="E512" s="4" t="s">
        <v>1167</v>
      </c>
      <c r="F512" s="4">
        <v>4</v>
      </c>
      <c r="G512" s="4" t="s">
        <v>4868</v>
      </c>
      <c r="H512" s="4" t="s">
        <v>121</v>
      </c>
      <c r="I512" s="4" t="s">
        <v>5252</v>
      </c>
      <c r="J512" s="4" t="s">
        <v>527</v>
      </c>
      <c r="K512" s="4" t="s">
        <v>4477</v>
      </c>
    </row>
    <row r="513" spans="1:11">
      <c r="A513" s="4" t="s">
        <v>3701</v>
      </c>
      <c r="B513" s="4" t="s">
        <v>1166</v>
      </c>
      <c r="C513" s="4">
        <v>32</v>
      </c>
      <c r="D513" s="4" t="s">
        <v>4086</v>
      </c>
      <c r="E513" s="4" t="s">
        <v>1168</v>
      </c>
      <c r="F513" s="4">
        <v>4</v>
      </c>
      <c r="G513" s="4" t="s">
        <v>4869</v>
      </c>
      <c r="H513" s="4" t="s">
        <v>4344</v>
      </c>
      <c r="I513" s="4" t="s">
        <v>5253</v>
      </c>
      <c r="J513" s="4" t="s">
        <v>4345</v>
      </c>
      <c r="K513" s="4" t="s">
        <v>4478</v>
      </c>
    </row>
    <row r="514" spans="1:11">
      <c r="A514" s="4" t="s">
        <v>3702</v>
      </c>
      <c r="B514" s="4" t="s">
        <v>1166</v>
      </c>
      <c r="C514" s="4">
        <v>33</v>
      </c>
      <c r="D514" s="4" t="s">
        <v>4087</v>
      </c>
      <c r="E514" s="4" t="s">
        <v>1161</v>
      </c>
      <c r="F514" s="4">
        <v>5</v>
      </c>
      <c r="G514" s="4" t="s">
        <v>4870</v>
      </c>
      <c r="H514" s="4" t="s">
        <v>102</v>
      </c>
      <c r="I514" s="4" t="s">
        <v>5254</v>
      </c>
      <c r="J514" s="4" t="s">
        <v>480</v>
      </c>
      <c r="K514" s="4" t="s">
        <v>4479</v>
      </c>
    </row>
    <row r="515" spans="1:11">
      <c r="A515" s="4" t="s">
        <v>3703</v>
      </c>
      <c r="B515" s="4" t="s">
        <v>1166</v>
      </c>
      <c r="C515" s="4">
        <v>34</v>
      </c>
      <c r="D515" s="4" t="s">
        <v>4088</v>
      </c>
      <c r="E515" s="4" t="s">
        <v>1162</v>
      </c>
      <c r="F515" s="4">
        <v>5</v>
      </c>
      <c r="G515" s="4" t="s">
        <v>4871</v>
      </c>
      <c r="H515" s="4" t="s">
        <v>119</v>
      </c>
      <c r="I515" s="4" t="s">
        <v>5255</v>
      </c>
      <c r="J515" s="4" t="s">
        <v>481</v>
      </c>
      <c r="K515" s="4" t="s">
        <v>4480</v>
      </c>
    </row>
    <row r="516" spans="1:11">
      <c r="A516" s="4" t="s">
        <v>3704</v>
      </c>
      <c r="B516" s="4" t="s">
        <v>1166</v>
      </c>
      <c r="C516" s="4">
        <v>35</v>
      </c>
      <c r="D516" s="4" t="s">
        <v>4089</v>
      </c>
      <c r="E516" s="4" t="s">
        <v>1163</v>
      </c>
      <c r="F516" s="4">
        <v>5</v>
      </c>
      <c r="G516" s="4" t="s">
        <v>4872</v>
      </c>
      <c r="H516" s="4" t="s">
        <v>120</v>
      </c>
      <c r="I516" s="4" t="s">
        <v>5256</v>
      </c>
      <c r="J516" s="4" t="s">
        <v>572</v>
      </c>
      <c r="K516" s="4" t="s">
        <v>4481</v>
      </c>
    </row>
    <row r="517" spans="1:11">
      <c r="A517" s="4" t="s">
        <v>3705</v>
      </c>
      <c r="B517" s="4" t="s">
        <v>1166</v>
      </c>
      <c r="C517" s="4">
        <v>36</v>
      </c>
      <c r="D517" s="4" t="s">
        <v>4090</v>
      </c>
      <c r="E517" s="4" t="s">
        <v>1164</v>
      </c>
      <c r="F517" s="4">
        <v>5</v>
      </c>
      <c r="G517" s="4" t="s">
        <v>4873</v>
      </c>
      <c r="H517" s="4" t="s">
        <v>175</v>
      </c>
      <c r="I517" s="4" t="s">
        <v>5257</v>
      </c>
      <c r="J517" s="4" t="s">
        <v>547</v>
      </c>
      <c r="K517" s="4" t="s">
        <v>4482</v>
      </c>
    </row>
    <row r="518" spans="1:11">
      <c r="A518" s="4" t="s">
        <v>3706</v>
      </c>
      <c r="B518" s="4" t="s">
        <v>1166</v>
      </c>
      <c r="C518" s="4">
        <v>37</v>
      </c>
      <c r="D518" s="4" t="s">
        <v>4091</v>
      </c>
      <c r="E518" s="4" t="s">
        <v>1165</v>
      </c>
      <c r="F518" s="4">
        <v>5</v>
      </c>
      <c r="G518" s="4" t="s">
        <v>4874</v>
      </c>
      <c r="H518" s="4" t="s">
        <v>146</v>
      </c>
      <c r="I518" s="4" t="s">
        <v>5258</v>
      </c>
      <c r="J518" s="4" t="s">
        <v>504</v>
      </c>
      <c r="K518" s="4" t="s">
        <v>4483</v>
      </c>
    </row>
    <row r="519" spans="1:11">
      <c r="A519" s="4" t="s">
        <v>3707</v>
      </c>
      <c r="B519" s="4" t="s">
        <v>1166</v>
      </c>
      <c r="C519" s="4">
        <v>38</v>
      </c>
      <c r="D519" s="4" t="s">
        <v>4092</v>
      </c>
      <c r="E519" s="4" t="s">
        <v>1166</v>
      </c>
      <c r="F519" s="4">
        <v>5</v>
      </c>
      <c r="G519" s="4" t="s">
        <v>4875</v>
      </c>
      <c r="H519" s="4" t="s">
        <v>147</v>
      </c>
      <c r="I519" s="4" t="s">
        <v>5259</v>
      </c>
      <c r="J519" s="4" t="s">
        <v>505</v>
      </c>
      <c r="K519" s="4" t="s">
        <v>4484</v>
      </c>
    </row>
    <row r="520" spans="1:11">
      <c r="A520" s="4" t="s">
        <v>3708</v>
      </c>
      <c r="B520" s="4" t="s">
        <v>1166</v>
      </c>
      <c r="C520" s="4">
        <v>39</v>
      </c>
      <c r="D520" s="4" t="s">
        <v>4093</v>
      </c>
      <c r="E520" s="4" t="s">
        <v>1167</v>
      </c>
      <c r="F520" s="4">
        <v>5</v>
      </c>
      <c r="G520" s="4" t="s">
        <v>4876</v>
      </c>
      <c r="H520" s="4" t="s">
        <v>154</v>
      </c>
      <c r="I520" s="4" t="s">
        <v>5260</v>
      </c>
      <c r="J520" s="4" t="s">
        <v>545</v>
      </c>
      <c r="K520" s="4" t="s">
        <v>4485</v>
      </c>
    </row>
    <row r="521" spans="1:11">
      <c r="A521" s="4" t="s">
        <v>3709</v>
      </c>
      <c r="B521" s="4" t="s">
        <v>1166</v>
      </c>
      <c r="C521" s="4">
        <v>40</v>
      </c>
      <c r="D521" s="4" t="s">
        <v>4094</v>
      </c>
      <c r="E521" s="4" t="s">
        <v>1168</v>
      </c>
      <c r="F521" s="4">
        <v>5</v>
      </c>
      <c r="G521" s="4" t="s">
        <v>4877</v>
      </c>
      <c r="H521" s="4" t="s">
        <v>116</v>
      </c>
      <c r="I521" s="4" t="s">
        <v>5261</v>
      </c>
      <c r="J521" s="4" t="s">
        <v>568</v>
      </c>
      <c r="K521" s="4" t="s">
        <v>4486</v>
      </c>
    </row>
    <row r="522" spans="1:11">
      <c r="A522" s="4" t="s">
        <v>3710</v>
      </c>
      <c r="B522" s="4" t="s">
        <v>1166</v>
      </c>
      <c r="C522" s="4">
        <v>41</v>
      </c>
      <c r="D522" s="4" t="s">
        <v>4095</v>
      </c>
      <c r="E522" s="4" t="s">
        <v>1161</v>
      </c>
      <c r="F522" s="4">
        <v>6</v>
      </c>
      <c r="G522" s="4" t="s">
        <v>4878</v>
      </c>
      <c r="H522" s="4" t="s">
        <v>145</v>
      </c>
      <c r="I522" s="4" t="s">
        <v>5262</v>
      </c>
      <c r="J522" s="4" t="s">
        <v>486</v>
      </c>
      <c r="K522" s="4" t="s">
        <v>4487</v>
      </c>
    </row>
    <row r="523" spans="1:11">
      <c r="A523" s="4" t="s">
        <v>3711</v>
      </c>
      <c r="B523" s="4" t="s">
        <v>1166</v>
      </c>
      <c r="C523" s="4">
        <v>42</v>
      </c>
      <c r="D523" s="4" t="s">
        <v>4096</v>
      </c>
      <c r="E523" s="4" t="s">
        <v>1162</v>
      </c>
      <c r="F523" s="4">
        <v>6</v>
      </c>
      <c r="G523" s="4" t="s">
        <v>4879</v>
      </c>
      <c r="H523" s="4" t="s">
        <v>156</v>
      </c>
      <c r="I523" s="4" t="s">
        <v>5263</v>
      </c>
      <c r="J523" s="4" t="s">
        <v>487</v>
      </c>
      <c r="K523" s="4" t="s">
        <v>4488</v>
      </c>
    </row>
    <row r="524" spans="1:11">
      <c r="A524" s="4" t="s">
        <v>3712</v>
      </c>
      <c r="B524" s="4" t="s">
        <v>1166</v>
      </c>
      <c r="C524" s="4">
        <v>43</v>
      </c>
      <c r="D524" s="4" t="s">
        <v>4097</v>
      </c>
      <c r="E524" s="4" t="s">
        <v>1163</v>
      </c>
      <c r="F524" s="4">
        <v>6</v>
      </c>
      <c r="G524" s="4" t="s">
        <v>4880</v>
      </c>
      <c r="H524" s="4" t="s">
        <v>167</v>
      </c>
      <c r="I524" s="4" t="s">
        <v>5264</v>
      </c>
      <c r="J524" s="4" t="s">
        <v>488</v>
      </c>
      <c r="K524" s="4" t="s">
        <v>4489</v>
      </c>
    </row>
    <row r="525" spans="1:11">
      <c r="A525" s="4" t="s">
        <v>3713</v>
      </c>
      <c r="B525" s="4" t="s">
        <v>1166</v>
      </c>
      <c r="C525" s="4">
        <v>44</v>
      </c>
      <c r="D525" s="4" t="s">
        <v>4098</v>
      </c>
      <c r="E525" s="4" t="s">
        <v>1164</v>
      </c>
      <c r="F525" s="4">
        <v>6</v>
      </c>
      <c r="G525" s="4" t="s">
        <v>4881</v>
      </c>
      <c r="H525" s="4" t="s">
        <v>153</v>
      </c>
      <c r="I525" s="4" t="s">
        <v>5265</v>
      </c>
      <c r="J525" s="4" t="s">
        <v>501</v>
      </c>
      <c r="K525" s="4" t="s">
        <v>4490</v>
      </c>
    </row>
    <row r="526" spans="1:11">
      <c r="A526" s="4" t="s">
        <v>3714</v>
      </c>
      <c r="B526" s="4" t="s">
        <v>1166</v>
      </c>
      <c r="C526" s="4">
        <v>45</v>
      </c>
      <c r="D526" s="4" t="s">
        <v>4099</v>
      </c>
      <c r="E526" s="4" t="s">
        <v>1165</v>
      </c>
      <c r="F526" s="4">
        <v>6</v>
      </c>
      <c r="G526" s="4" t="s">
        <v>4882</v>
      </c>
      <c r="H526" s="4" t="s">
        <v>137</v>
      </c>
      <c r="I526" s="4" t="s">
        <v>5266</v>
      </c>
      <c r="J526" s="4" t="s">
        <v>570</v>
      </c>
      <c r="K526" s="4" t="s">
        <v>4491</v>
      </c>
    </row>
    <row r="527" spans="1:11">
      <c r="A527" s="4" t="s">
        <v>3715</v>
      </c>
      <c r="B527" s="4" t="s">
        <v>1166</v>
      </c>
      <c r="C527" s="4">
        <v>46</v>
      </c>
      <c r="D527" s="4" t="s">
        <v>4100</v>
      </c>
      <c r="E527" s="4" t="s">
        <v>1166</v>
      </c>
      <c r="F527" s="4">
        <v>6</v>
      </c>
      <c r="G527" s="4" t="s">
        <v>4883</v>
      </c>
      <c r="H527" s="4" t="s">
        <v>100</v>
      </c>
      <c r="I527" s="4" t="s">
        <v>5267</v>
      </c>
      <c r="J527" s="4" t="s">
        <v>490</v>
      </c>
      <c r="K527" s="4" t="s">
        <v>4492</v>
      </c>
    </row>
    <row r="528" spans="1:11">
      <c r="A528" s="4" t="s">
        <v>3716</v>
      </c>
      <c r="B528" s="4" t="s">
        <v>1166</v>
      </c>
      <c r="C528" s="4">
        <v>47</v>
      </c>
      <c r="D528" s="4" t="s">
        <v>4101</v>
      </c>
      <c r="E528" s="4" t="s">
        <v>1167</v>
      </c>
      <c r="F528" s="4">
        <v>6</v>
      </c>
      <c r="G528" s="4" t="s">
        <v>4884</v>
      </c>
      <c r="H528" s="4" t="s">
        <v>176</v>
      </c>
      <c r="I528" s="4" t="s">
        <v>5268</v>
      </c>
      <c r="J528" s="4" t="s">
        <v>491</v>
      </c>
      <c r="K528" s="4" t="s">
        <v>4493</v>
      </c>
    </row>
    <row r="529" spans="1:11">
      <c r="A529" s="4" t="s">
        <v>3717</v>
      </c>
      <c r="B529" s="4" t="s">
        <v>1166</v>
      </c>
      <c r="C529" s="4">
        <v>48</v>
      </c>
      <c r="D529" s="4" t="s">
        <v>4102</v>
      </c>
      <c r="E529" s="4" t="s">
        <v>1168</v>
      </c>
      <c r="F529" s="4">
        <v>6</v>
      </c>
      <c r="G529" s="4" t="s">
        <v>4885</v>
      </c>
      <c r="H529" s="4" t="s">
        <v>123</v>
      </c>
      <c r="I529" s="4" t="s">
        <v>5269</v>
      </c>
      <c r="J529" s="4" t="s">
        <v>510</v>
      </c>
      <c r="K529" s="4" t="s">
        <v>4494</v>
      </c>
    </row>
    <row r="530" spans="1:11">
      <c r="A530" s="4" t="s">
        <v>3718</v>
      </c>
      <c r="B530" s="4" t="s">
        <v>1166</v>
      </c>
      <c r="C530" s="4">
        <v>49</v>
      </c>
      <c r="D530" s="4" t="s">
        <v>4103</v>
      </c>
      <c r="E530" s="4" t="s">
        <v>1161</v>
      </c>
      <c r="F530" s="4">
        <v>7</v>
      </c>
      <c r="G530" s="4" t="s">
        <v>4886</v>
      </c>
      <c r="H530" s="4" t="s">
        <v>169</v>
      </c>
      <c r="I530" s="4" t="s">
        <v>5270</v>
      </c>
      <c r="J530" s="4" t="s">
        <v>535</v>
      </c>
      <c r="K530" s="4" t="s">
        <v>4495</v>
      </c>
    </row>
    <row r="531" spans="1:11">
      <c r="A531" s="4" t="s">
        <v>3719</v>
      </c>
      <c r="B531" s="4" t="s">
        <v>1166</v>
      </c>
      <c r="C531" s="4">
        <v>50</v>
      </c>
      <c r="D531" s="4" t="s">
        <v>4104</v>
      </c>
      <c r="E531" s="4" t="s">
        <v>1162</v>
      </c>
      <c r="F531" s="4">
        <v>7</v>
      </c>
      <c r="G531" s="4" t="s">
        <v>4887</v>
      </c>
      <c r="H531" s="4" t="s">
        <v>130</v>
      </c>
      <c r="I531" s="4" t="s">
        <v>5271</v>
      </c>
      <c r="J531" s="4" t="s">
        <v>546</v>
      </c>
      <c r="K531" s="4" t="s">
        <v>4496</v>
      </c>
    </row>
    <row r="532" spans="1:11">
      <c r="A532" s="4" t="s">
        <v>3720</v>
      </c>
      <c r="B532" s="4" t="s">
        <v>1166</v>
      </c>
      <c r="C532" s="4">
        <v>51</v>
      </c>
      <c r="D532" s="337" t="s">
        <v>4105</v>
      </c>
      <c r="E532" s="4" t="s">
        <v>1163</v>
      </c>
      <c r="F532" s="4">
        <v>7</v>
      </c>
      <c r="G532" s="4" t="s">
        <v>4888</v>
      </c>
      <c r="H532" s="4" t="s">
        <v>765</v>
      </c>
      <c r="I532" s="4" t="s">
        <v>5272</v>
      </c>
      <c r="J532" s="4" t="s">
        <v>764</v>
      </c>
      <c r="K532" s="4" t="s">
        <v>4497</v>
      </c>
    </row>
    <row r="533" spans="1:11">
      <c r="A533" s="4" t="s">
        <v>3721</v>
      </c>
      <c r="B533" s="4" t="s">
        <v>1166</v>
      </c>
      <c r="C533" s="4">
        <v>52</v>
      </c>
      <c r="D533" s="337" t="s">
        <v>4106</v>
      </c>
      <c r="E533" s="4" t="s">
        <v>1164</v>
      </c>
      <c r="F533" s="4">
        <v>7</v>
      </c>
      <c r="G533" s="4" t="s">
        <v>4889</v>
      </c>
      <c r="H533" s="4" t="s">
        <v>4345</v>
      </c>
      <c r="I533" s="4" t="s">
        <v>5273</v>
      </c>
      <c r="J533" s="4" t="s">
        <v>4344</v>
      </c>
      <c r="K533" s="4" t="s">
        <v>4498</v>
      </c>
    </row>
    <row r="534" spans="1:11">
      <c r="A534" s="4" t="s">
        <v>3722</v>
      </c>
      <c r="B534" s="4" t="s">
        <v>1166</v>
      </c>
      <c r="C534" s="4">
        <v>53</v>
      </c>
      <c r="D534" s="4" t="s">
        <v>4107</v>
      </c>
      <c r="E534" s="4" t="s">
        <v>1165</v>
      </c>
      <c r="F534" s="4">
        <v>7</v>
      </c>
      <c r="G534" s="4" t="s">
        <v>4890</v>
      </c>
      <c r="H534" s="4" t="s">
        <v>177</v>
      </c>
      <c r="I534" s="4" t="s">
        <v>5274</v>
      </c>
      <c r="J534" s="4" t="s">
        <v>4499</v>
      </c>
      <c r="K534" s="4" t="s">
        <v>4500</v>
      </c>
    </row>
    <row r="535" spans="1:11">
      <c r="A535" s="4" t="s">
        <v>3723</v>
      </c>
      <c r="B535" s="4" t="s">
        <v>1166</v>
      </c>
      <c r="C535" s="4">
        <v>54</v>
      </c>
      <c r="D535" s="4" t="s">
        <v>4108</v>
      </c>
      <c r="E535" s="4" t="s">
        <v>1166</v>
      </c>
      <c r="F535" s="4">
        <v>7</v>
      </c>
      <c r="G535" s="4" t="s">
        <v>4891</v>
      </c>
      <c r="H535" s="4" t="s">
        <v>168</v>
      </c>
      <c r="I535" s="4" t="s">
        <v>5275</v>
      </c>
      <c r="J535" s="4" t="s">
        <v>497</v>
      </c>
      <c r="K535" s="4" t="s">
        <v>4501</v>
      </c>
    </row>
    <row r="536" spans="1:11">
      <c r="A536" s="4" t="s">
        <v>3724</v>
      </c>
      <c r="B536" s="4" t="s">
        <v>1166</v>
      </c>
      <c r="C536" s="4">
        <v>55</v>
      </c>
      <c r="D536" s="4" t="s">
        <v>4109</v>
      </c>
      <c r="E536" s="4" t="s">
        <v>1167</v>
      </c>
      <c r="F536" s="4">
        <v>7</v>
      </c>
      <c r="G536" s="4" t="s">
        <v>4892</v>
      </c>
      <c r="H536" s="4" t="s">
        <v>107</v>
      </c>
      <c r="I536" s="4" t="s">
        <v>5276</v>
      </c>
      <c r="J536" s="4" t="s">
        <v>521</v>
      </c>
      <c r="K536" s="4" t="s">
        <v>4502</v>
      </c>
    </row>
    <row r="537" spans="1:11">
      <c r="A537" s="4" t="s">
        <v>3725</v>
      </c>
      <c r="B537" s="4" t="s">
        <v>1166</v>
      </c>
      <c r="C537" s="4">
        <v>56</v>
      </c>
      <c r="D537" s="4" t="s">
        <v>4110</v>
      </c>
      <c r="E537" s="4" t="s">
        <v>1168</v>
      </c>
      <c r="F537" s="4">
        <v>7</v>
      </c>
      <c r="G537" s="4" t="s">
        <v>4893</v>
      </c>
      <c r="H537" s="4" t="s">
        <v>126</v>
      </c>
      <c r="I537" s="4" t="s">
        <v>5277</v>
      </c>
      <c r="J537" s="4" t="s">
        <v>552</v>
      </c>
      <c r="K537" s="4" t="s">
        <v>4503</v>
      </c>
    </row>
    <row r="538" spans="1:11">
      <c r="A538" s="4" t="s">
        <v>3726</v>
      </c>
      <c r="B538" s="4" t="s">
        <v>1166</v>
      </c>
      <c r="C538" s="4">
        <v>57</v>
      </c>
      <c r="D538" s="4" t="s">
        <v>4111</v>
      </c>
      <c r="E538" s="4" t="s">
        <v>1161</v>
      </c>
      <c r="F538" s="4">
        <v>8</v>
      </c>
      <c r="G538" s="4" t="s">
        <v>4894</v>
      </c>
      <c r="H538" s="4" t="s">
        <v>141</v>
      </c>
      <c r="I538" s="4" t="s">
        <v>5278</v>
      </c>
      <c r="J538" s="4" t="s">
        <v>543</v>
      </c>
      <c r="K538" s="4" t="s">
        <v>4504</v>
      </c>
    </row>
    <row r="539" spans="1:11">
      <c r="A539" s="4" t="s">
        <v>3727</v>
      </c>
      <c r="B539" s="4" t="s">
        <v>1166</v>
      </c>
      <c r="C539" s="4">
        <v>58</v>
      </c>
      <c r="D539" s="4" t="s">
        <v>4112</v>
      </c>
      <c r="E539" s="4" t="s">
        <v>1162</v>
      </c>
      <c r="F539" s="4">
        <v>8</v>
      </c>
      <c r="G539" s="4" t="s">
        <v>4895</v>
      </c>
      <c r="H539" s="4" t="s">
        <v>172</v>
      </c>
      <c r="I539" s="4" t="s">
        <v>5279</v>
      </c>
      <c r="J539" s="4" t="s">
        <v>534</v>
      </c>
      <c r="K539" s="4" t="s">
        <v>4505</v>
      </c>
    </row>
    <row r="540" spans="1:11">
      <c r="A540" s="4" t="s">
        <v>3728</v>
      </c>
      <c r="B540" s="4" t="s">
        <v>1166</v>
      </c>
      <c r="C540" s="4">
        <v>59</v>
      </c>
      <c r="D540" s="4" t="s">
        <v>4113</v>
      </c>
      <c r="E540" s="4" t="s">
        <v>1163</v>
      </c>
      <c r="F540" s="4">
        <v>8</v>
      </c>
      <c r="G540" s="4" t="s">
        <v>4896</v>
      </c>
      <c r="H540" s="4" t="s">
        <v>103</v>
      </c>
      <c r="I540" s="4" t="s">
        <v>5280</v>
      </c>
      <c r="J540" s="4" t="s">
        <v>520</v>
      </c>
      <c r="K540" s="4" t="s">
        <v>4506</v>
      </c>
    </row>
    <row r="541" spans="1:11">
      <c r="A541" s="4" t="s">
        <v>3729</v>
      </c>
      <c r="B541" s="4" t="s">
        <v>1166</v>
      </c>
      <c r="C541" s="4">
        <v>60</v>
      </c>
      <c r="D541" s="4" t="s">
        <v>4114</v>
      </c>
      <c r="E541" s="4" t="s">
        <v>1164</v>
      </c>
      <c r="F541" s="4">
        <v>8</v>
      </c>
      <c r="G541" s="4" t="s">
        <v>4897</v>
      </c>
      <c r="H541" s="4" t="s">
        <v>159</v>
      </c>
      <c r="I541" s="4" t="s">
        <v>5281</v>
      </c>
      <c r="J541" s="4" t="s">
        <v>553</v>
      </c>
      <c r="K541" s="4" t="s">
        <v>4507</v>
      </c>
    </row>
    <row r="542" spans="1:11">
      <c r="A542" s="4" t="s">
        <v>3730</v>
      </c>
      <c r="B542" s="4" t="s">
        <v>1166</v>
      </c>
      <c r="C542" s="4">
        <v>61</v>
      </c>
      <c r="D542" s="4" t="s">
        <v>4115</v>
      </c>
      <c r="E542" s="4" t="s">
        <v>1165</v>
      </c>
      <c r="F542" s="4">
        <v>8</v>
      </c>
      <c r="G542" s="4" t="s">
        <v>4898</v>
      </c>
      <c r="H542" s="4" t="s">
        <v>164</v>
      </c>
      <c r="I542" s="4" t="s">
        <v>5282</v>
      </c>
      <c r="J542" s="4" t="s">
        <v>559</v>
      </c>
      <c r="K542" s="4" t="s">
        <v>4508</v>
      </c>
    </row>
    <row r="543" spans="1:11">
      <c r="A543" s="4" t="s">
        <v>3731</v>
      </c>
      <c r="B543" s="4" t="s">
        <v>1166</v>
      </c>
      <c r="C543" s="4">
        <v>62</v>
      </c>
      <c r="D543" s="4" t="s">
        <v>4116</v>
      </c>
      <c r="E543" s="4" t="s">
        <v>1166</v>
      </c>
      <c r="F543" s="4">
        <v>8</v>
      </c>
      <c r="G543" s="4" t="s">
        <v>4899</v>
      </c>
      <c r="H543" s="4" t="s">
        <v>161</v>
      </c>
      <c r="I543" s="4" t="s">
        <v>5283</v>
      </c>
      <c r="J543" s="4" t="s">
        <v>563</v>
      </c>
      <c r="K543" s="4" t="s">
        <v>4509</v>
      </c>
    </row>
    <row r="544" spans="1:11">
      <c r="A544" s="4" t="s">
        <v>3732</v>
      </c>
      <c r="B544" s="4" t="s">
        <v>1166</v>
      </c>
      <c r="C544" s="4">
        <v>63</v>
      </c>
      <c r="D544" s="4" t="s">
        <v>4117</v>
      </c>
      <c r="E544" s="4" t="s">
        <v>1167</v>
      </c>
      <c r="F544" s="4">
        <v>8</v>
      </c>
      <c r="G544" s="4" t="s">
        <v>4900</v>
      </c>
      <c r="H544" s="4" t="s">
        <v>118</v>
      </c>
      <c r="I544" s="4" t="s">
        <v>5284</v>
      </c>
      <c r="J544" s="4" t="s">
        <v>515</v>
      </c>
      <c r="K544" s="4" t="s">
        <v>4510</v>
      </c>
    </row>
    <row r="545" spans="1:11">
      <c r="A545" s="4" t="s">
        <v>3733</v>
      </c>
      <c r="B545" s="4" t="s">
        <v>1166</v>
      </c>
      <c r="C545" s="4">
        <v>64</v>
      </c>
      <c r="D545" s="4" t="s">
        <v>4118</v>
      </c>
      <c r="E545" s="4" t="s">
        <v>1168</v>
      </c>
      <c r="F545" s="4">
        <v>8</v>
      </c>
      <c r="G545" s="4" t="s">
        <v>4901</v>
      </c>
      <c r="H545" s="4" t="s">
        <v>134</v>
      </c>
      <c r="I545" s="4" t="s">
        <v>5285</v>
      </c>
      <c r="J545" s="4" t="s">
        <v>564</v>
      </c>
      <c r="K545" s="4" t="s">
        <v>4511</v>
      </c>
    </row>
    <row r="546" spans="1:11">
      <c r="A546" s="4" t="s">
        <v>3734</v>
      </c>
      <c r="B546" s="4" t="s">
        <v>1166</v>
      </c>
      <c r="C546" s="4">
        <v>65</v>
      </c>
      <c r="D546" s="4" t="s">
        <v>4119</v>
      </c>
      <c r="E546" s="4" t="s">
        <v>1161</v>
      </c>
      <c r="F546" s="4">
        <v>9</v>
      </c>
      <c r="G546" s="4" t="s">
        <v>4902</v>
      </c>
      <c r="H546" s="4" t="s">
        <v>125</v>
      </c>
      <c r="I546" s="4" t="s">
        <v>5286</v>
      </c>
      <c r="J546" s="4" t="s">
        <v>526</v>
      </c>
      <c r="K546" s="4" t="s">
        <v>4512</v>
      </c>
    </row>
    <row r="547" spans="1:11">
      <c r="A547" s="4" t="s">
        <v>3735</v>
      </c>
      <c r="B547" s="4" t="s">
        <v>1166</v>
      </c>
      <c r="C547" s="4">
        <v>66</v>
      </c>
      <c r="D547" s="4" t="s">
        <v>4120</v>
      </c>
      <c r="E547" s="4" t="s">
        <v>1162</v>
      </c>
      <c r="F547" s="4">
        <v>9</v>
      </c>
      <c r="G547" s="4" t="s">
        <v>4903</v>
      </c>
      <c r="H547" s="4" t="s">
        <v>108</v>
      </c>
      <c r="I547" s="4" t="s">
        <v>5287</v>
      </c>
      <c r="J547" s="4" t="s">
        <v>551</v>
      </c>
      <c r="K547" s="4" t="s">
        <v>4513</v>
      </c>
    </row>
    <row r="548" spans="1:11">
      <c r="A548" s="4" t="s">
        <v>3736</v>
      </c>
      <c r="B548" s="4" t="s">
        <v>1166</v>
      </c>
      <c r="C548" s="4">
        <v>67</v>
      </c>
      <c r="D548" s="4" t="s">
        <v>4121</v>
      </c>
      <c r="E548" s="4" t="s">
        <v>1163</v>
      </c>
      <c r="F548" s="4">
        <v>9</v>
      </c>
      <c r="G548" s="4" t="s">
        <v>4904</v>
      </c>
      <c r="H548" s="4" t="s">
        <v>109</v>
      </c>
      <c r="I548" s="4" t="s">
        <v>5288</v>
      </c>
      <c r="J548" s="4" t="s">
        <v>538</v>
      </c>
      <c r="K548" s="4" t="s">
        <v>4514</v>
      </c>
    </row>
    <row r="549" spans="1:11">
      <c r="A549" s="4" t="s">
        <v>3737</v>
      </c>
      <c r="B549" s="4" t="s">
        <v>1166</v>
      </c>
      <c r="C549" s="4">
        <v>68</v>
      </c>
      <c r="D549" s="4" t="s">
        <v>4122</v>
      </c>
      <c r="E549" s="4" t="s">
        <v>1164</v>
      </c>
      <c r="F549" s="4">
        <v>9</v>
      </c>
      <c r="G549" s="4" t="s">
        <v>4905</v>
      </c>
      <c r="H549" s="4" t="s">
        <v>106</v>
      </c>
      <c r="I549" s="4" t="s">
        <v>5289</v>
      </c>
      <c r="J549" s="4" t="s">
        <v>500</v>
      </c>
      <c r="K549" s="4" t="s">
        <v>4515</v>
      </c>
    </row>
    <row r="550" spans="1:11">
      <c r="A550" s="4" t="s">
        <v>3738</v>
      </c>
      <c r="B550" s="4" t="s">
        <v>1166</v>
      </c>
      <c r="C550" s="4">
        <v>69</v>
      </c>
      <c r="D550" s="4" t="s">
        <v>4123</v>
      </c>
      <c r="E550" s="4" t="s">
        <v>1165</v>
      </c>
      <c r="F550" s="4">
        <v>9</v>
      </c>
      <c r="G550" s="4" t="s">
        <v>4906</v>
      </c>
      <c r="H550" s="4" t="s">
        <v>124</v>
      </c>
      <c r="I550" s="4" t="s">
        <v>5290</v>
      </c>
      <c r="J550" s="4" t="s">
        <v>555</v>
      </c>
      <c r="K550" s="4" t="s">
        <v>4516</v>
      </c>
    </row>
    <row r="551" spans="1:11">
      <c r="A551" s="4" t="s">
        <v>3739</v>
      </c>
      <c r="B551" s="4" t="s">
        <v>1166</v>
      </c>
      <c r="C551" s="4">
        <v>70</v>
      </c>
      <c r="D551" s="4" t="s">
        <v>4124</v>
      </c>
      <c r="E551" s="4" t="s">
        <v>1166</v>
      </c>
      <c r="F551" s="4">
        <v>9</v>
      </c>
      <c r="G551" s="4" t="s">
        <v>4907</v>
      </c>
      <c r="H551" s="4" t="s">
        <v>185</v>
      </c>
      <c r="I551" s="4" t="s">
        <v>5291</v>
      </c>
      <c r="J551" s="4" t="s">
        <v>531</v>
      </c>
      <c r="K551" s="4" t="s">
        <v>4517</v>
      </c>
    </row>
    <row r="552" spans="1:11">
      <c r="A552" s="4" t="s">
        <v>3740</v>
      </c>
      <c r="B552" s="4" t="s">
        <v>1166</v>
      </c>
      <c r="C552" s="4">
        <v>71</v>
      </c>
      <c r="D552" s="4" t="s">
        <v>4125</v>
      </c>
      <c r="E552" s="4" t="s">
        <v>1167</v>
      </c>
      <c r="F552" s="4">
        <v>9</v>
      </c>
      <c r="G552" s="4" t="s">
        <v>4908</v>
      </c>
      <c r="H552" s="4" t="s">
        <v>150</v>
      </c>
      <c r="I552" s="4" t="s">
        <v>5292</v>
      </c>
      <c r="J552" s="4" t="s">
        <v>542</v>
      </c>
      <c r="K552" s="4" t="s">
        <v>4518</v>
      </c>
    </row>
    <row r="553" spans="1:11">
      <c r="A553" s="4" t="s">
        <v>3741</v>
      </c>
      <c r="B553" s="4" t="s">
        <v>1166</v>
      </c>
      <c r="C553" s="4">
        <v>72</v>
      </c>
      <c r="D553" s="4" t="s">
        <v>4126</v>
      </c>
      <c r="E553" s="4" t="s">
        <v>1168</v>
      </c>
      <c r="F553" s="4">
        <v>9</v>
      </c>
      <c r="G553" s="4" t="s">
        <v>4909</v>
      </c>
      <c r="H553" s="4" t="s">
        <v>151</v>
      </c>
      <c r="I553" s="4" t="s">
        <v>5293</v>
      </c>
      <c r="J553" s="4" t="s">
        <v>514</v>
      </c>
      <c r="K553" s="4" t="s">
        <v>4519</v>
      </c>
    </row>
    <row r="554" spans="1:11">
      <c r="A554" s="4" t="s">
        <v>3742</v>
      </c>
      <c r="B554" s="4" t="s">
        <v>1166</v>
      </c>
      <c r="C554" s="4">
        <v>73</v>
      </c>
      <c r="D554" s="4" t="s">
        <v>4127</v>
      </c>
      <c r="E554" s="4" t="s">
        <v>1161</v>
      </c>
      <c r="F554" s="4">
        <v>10</v>
      </c>
      <c r="G554" s="4" t="s">
        <v>4910</v>
      </c>
      <c r="H554" s="4" t="s">
        <v>114</v>
      </c>
      <c r="I554" s="4" t="s">
        <v>5294</v>
      </c>
      <c r="J554" s="4" t="s">
        <v>496</v>
      </c>
      <c r="K554" s="4" t="s">
        <v>4520</v>
      </c>
    </row>
    <row r="555" spans="1:11">
      <c r="A555" s="4" t="s">
        <v>3743</v>
      </c>
      <c r="B555" s="4" t="s">
        <v>1166</v>
      </c>
      <c r="C555" s="4">
        <v>74</v>
      </c>
      <c r="D555" s="4" t="s">
        <v>4128</v>
      </c>
      <c r="E555" s="4" t="s">
        <v>1162</v>
      </c>
      <c r="F555" s="4">
        <v>10</v>
      </c>
      <c r="G555" s="4" t="s">
        <v>4911</v>
      </c>
      <c r="H555" s="4" t="s">
        <v>111</v>
      </c>
      <c r="I555" s="4" t="s">
        <v>5295</v>
      </c>
      <c r="J555" s="4" t="s">
        <v>506</v>
      </c>
      <c r="K555" s="4" t="s">
        <v>4521</v>
      </c>
    </row>
    <row r="556" spans="1:11">
      <c r="A556" s="4" t="s">
        <v>3744</v>
      </c>
      <c r="B556" s="4" t="s">
        <v>1166</v>
      </c>
      <c r="C556" s="4">
        <v>75</v>
      </c>
      <c r="D556" s="4" t="s">
        <v>4129</v>
      </c>
      <c r="E556" s="4" t="s">
        <v>1163</v>
      </c>
      <c r="F556" s="4">
        <v>10</v>
      </c>
      <c r="G556" s="4" t="s">
        <v>4912</v>
      </c>
      <c r="H556" s="4" t="s">
        <v>132</v>
      </c>
      <c r="I556" s="4" t="s">
        <v>5296</v>
      </c>
      <c r="J556" s="4" t="s">
        <v>536</v>
      </c>
      <c r="K556" s="4" t="s">
        <v>4522</v>
      </c>
    </row>
    <row r="557" spans="1:11">
      <c r="A557" s="4" t="s">
        <v>3745</v>
      </c>
      <c r="B557" s="4" t="s">
        <v>1166</v>
      </c>
      <c r="C557" s="4">
        <v>76</v>
      </c>
      <c r="D557" s="4" t="s">
        <v>4130</v>
      </c>
      <c r="E557" s="4" t="s">
        <v>1164</v>
      </c>
      <c r="F557" s="4">
        <v>10</v>
      </c>
      <c r="G557" s="4" t="s">
        <v>4913</v>
      </c>
      <c r="H557" s="4" t="s">
        <v>135</v>
      </c>
      <c r="I557" s="4" t="s">
        <v>5297</v>
      </c>
      <c r="J557" s="4" t="s">
        <v>503</v>
      </c>
      <c r="K557" s="4" t="s">
        <v>4523</v>
      </c>
    </row>
    <row r="558" spans="1:11">
      <c r="A558" s="4" t="s">
        <v>3746</v>
      </c>
      <c r="B558" s="4" t="s">
        <v>1166</v>
      </c>
      <c r="C558" s="4">
        <v>77</v>
      </c>
      <c r="D558" s="4" t="s">
        <v>4131</v>
      </c>
      <c r="E558" s="4" t="s">
        <v>1165</v>
      </c>
      <c r="F558" s="4">
        <v>10</v>
      </c>
      <c r="G558" s="4" t="s">
        <v>4914</v>
      </c>
      <c r="H558" s="4" t="s">
        <v>186</v>
      </c>
      <c r="I558" s="4" t="s">
        <v>5298</v>
      </c>
      <c r="J558" s="4" t="s">
        <v>548</v>
      </c>
      <c r="K558" s="4" t="s">
        <v>4524</v>
      </c>
    </row>
    <row r="559" spans="1:11">
      <c r="A559" s="4" t="s">
        <v>3747</v>
      </c>
      <c r="B559" s="4" t="s">
        <v>1166</v>
      </c>
      <c r="C559" s="4">
        <v>78</v>
      </c>
      <c r="D559" s="4" t="s">
        <v>4132</v>
      </c>
      <c r="E559" s="4" t="s">
        <v>1166</v>
      </c>
      <c r="F559" s="4">
        <v>10</v>
      </c>
      <c r="G559" s="4" t="s">
        <v>4915</v>
      </c>
      <c r="H559" s="4" t="s">
        <v>4346</v>
      </c>
      <c r="I559" s="4" t="s">
        <v>5299</v>
      </c>
      <c r="J559" s="4" t="s">
        <v>492</v>
      </c>
      <c r="K559" s="4" t="s">
        <v>4525</v>
      </c>
    </row>
    <row r="560" spans="1:11">
      <c r="A560" s="4" t="s">
        <v>3748</v>
      </c>
      <c r="B560" s="4" t="s">
        <v>1166</v>
      </c>
      <c r="C560" s="4">
        <v>79</v>
      </c>
      <c r="D560" s="4" t="s">
        <v>4133</v>
      </c>
      <c r="E560" s="4" t="s">
        <v>1167</v>
      </c>
      <c r="F560" s="4">
        <v>10</v>
      </c>
      <c r="G560" s="4" t="s">
        <v>4916</v>
      </c>
      <c r="H560" s="4" t="s">
        <v>143</v>
      </c>
      <c r="I560" s="4" t="s">
        <v>5300</v>
      </c>
      <c r="J560" s="4" t="s">
        <v>561</v>
      </c>
      <c r="K560" s="4" t="s">
        <v>4526</v>
      </c>
    </row>
    <row r="561" spans="1:11">
      <c r="A561" s="4" t="s">
        <v>3749</v>
      </c>
      <c r="B561" s="4" t="s">
        <v>1166</v>
      </c>
      <c r="C561" s="4">
        <v>80</v>
      </c>
      <c r="D561" s="4" t="s">
        <v>4134</v>
      </c>
      <c r="E561" s="4" t="s">
        <v>1168</v>
      </c>
      <c r="F561" s="4">
        <v>10</v>
      </c>
      <c r="G561" s="4" t="s">
        <v>4917</v>
      </c>
      <c r="H561" s="4" t="s">
        <v>160</v>
      </c>
      <c r="I561" s="4" t="s">
        <v>5301</v>
      </c>
      <c r="J561" s="4" t="s">
        <v>541</v>
      </c>
      <c r="K561" s="4" t="s">
        <v>4527</v>
      </c>
    </row>
    <row r="562" spans="1:11">
      <c r="A562" s="4" t="s">
        <v>3750</v>
      </c>
      <c r="B562" s="4" t="s">
        <v>1166</v>
      </c>
      <c r="C562" s="4">
        <v>81</v>
      </c>
      <c r="D562" s="4" t="s">
        <v>4135</v>
      </c>
      <c r="E562" s="4" t="s">
        <v>1161</v>
      </c>
      <c r="F562" s="4">
        <v>11</v>
      </c>
      <c r="G562" s="4" t="s">
        <v>4918</v>
      </c>
      <c r="H562" s="4" t="s">
        <v>179</v>
      </c>
      <c r="I562" s="4" t="s">
        <v>5302</v>
      </c>
      <c r="J562" s="4" t="s">
        <v>522</v>
      </c>
      <c r="K562" s="4" t="s">
        <v>4528</v>
      </c>
    </row>
    <row r="563" spans="1:11">
      <c r="A563" s="4" t="s">
        <v>3751</v>
      </c>
      <c r="B563" s="4" t="s">
        <v>1166</v>
      </c>
      <c r="C563" s="4">
        <v>82</v>
      </c>
      <c r="D563" s="4" t="s">
        <v>4136</v>
      </c>
      <c r="E563" s="4" t="s">
        <v>1162</v>
      </c>
      <c r="F563" s="4">
        <v>11</v>
      </c>
      <c r="G563" s="4" t="s">
        <v>4919</v>
      </c>
      <c r="H563" s="4" t="s">
        <v>166</v>
      </c>
      <c r="I563" s="4" t="s">
        <v>5303</v>
      </c>
      <c r="J563" s="4" t="s">
        <v>566</v>
      </c>
      <c r="K563" s="4" t="s">
        <v>4529</v>
      </c>
    </row>
    <row r="564" spans="1:11">
      <c r="A564" s="4" t="s">
        <v>3752</v>
      </c>
      <c r="B564" s="4" t="s">
        <v>1166</v>
      </c>
      <c r="C564" s="4">
        <v>83</v>
      </c>
      <c r="D564" s="4" t="s">
        <v>4137</v>
      </c>
      <c r="E564" s="4" t="s">
        <v>1163</v>
      </c>
      <c r="F564" s="4">
        <v>11</v>
      </c>
      <c r="G564" s="4" t="s">
        <v>4920</v>
      </c>
      <c r="H564" s="4" t="s">
        <v>152</v>
      </c>
      <c r="I564" s="4" t="s">
        <v>5304</v>
      </c>
      <c r="J564" s="4" t="s">
        <v>550</v>
      </c>
      <c r="K564" s="4" t="s">
        <v>4530</v>
      </c>
    </row>
    <row r="565" spans="1:11">
      <c r="A565" s="4" t="s">
        <v>3753</v>
      </c>
      <c r="B565" s="4" t="s">
        <v>1166</v>
      </c>
      <c r="C565" s="4">
        <v>84</v>
      </c>
      <c r="D565" s="4" t="s">
        <v>4138</v>
      </c>
      <c r="E565" s="4" t="s">
        <v>1164</v>
      </c>
      <c r="F565" s="4">
        <v>11</v>
      </c>
      <c r="G565" s="4" t="s">
        <v>4921</v>
      </c>
      <c r="H565" s="4" t="s">
        <v>187</v>
      </c>
      <c r="I565" s="4" t="s">
        <v>5305</v>
      </c>
      <c r="J565" s="4" t="s">
        <v>498</v>
      </c>
      <c r="K565" s="4" t="s">
        <v>4531</v>
      </c>
    </row>
    <row r="566" spans="1:11">
      <c r="A566" s="4" t="s">
        <v>3754</v>
      </c>
      <c r="B566" s="4" t="s">
        <v>1166</v>
      </c>
      <c r="C566" s="4">
        <v>85</v>
      </c>
      <c r="D566" s="4" t="s">
        <v>4139</v>
      </c>
      <c r="E566" s="4" t="s">
        <v>1165</v>
      </c>
      <c r="F566" s="4">
        <v>11</v>
      </c>
      <c r="G566" s="4" t="s">
        <v>4922</v>
      </c>
      <c r="H566" s="4" t="s">
        <v>180</v>
      </c>
      <c r="I566" s="4" t="s">
        <v>5306</v>
      </c>
      <c r="J566" s="4" t="s">
        <v>562</v>
      </c>
      <c r="K566" s="4" t="s">
        <v>4532</v>
      </c>
    </row>
    <row r="567" spans="1:11">
      <c r="A567" s="4" t="s">
        <v>3755</v>
      </c>
      <c r="B567" s="4" t="s">
        <v>1166</v>
      </c>
      <c r="C567" s="4">
        <v>86</v>
      </c>
      <c r="D567" s="4" t="s">
        <v>4140</v>
      </c>
      <c r="E567" s="4" t="s">
        <v>1166</v>
      </c>
      <c r="F567" s="4">
        <v>11</v>
      </c>
      <c r="G567" s="4" t="s">
        <v>4923</v>
      </c>
      <c r="H567" s="4" t="s">
        <v>165</v>
      </c>
      <c r="I567" s="4" t="s">
        <v>5307</v>
      </c>
      <c r="J567" s="4" t="s">
        <v>558</v>
      </c>
      <c r="K567" s="4" t="s">
        <v>4533</v>
      </c>
    </row>
    <row r="568" spans="1:11">
      <c r="A568" s="4" t="s">
        <v>3756</v>
      </c>
      <c r="B568" s="4" t="s">
        <v>1166</v>
      </c>
      <c r="C568" s="4">
        <v>87</v>
      </c>
      <c r="D568" s="4" t="s">
        <v>4141</v>
      </c>
      <c r="E568" s="4" t="s">
        <v>1167</v>
      </c>
      <c r="F568" s="4">
        <v>11</v>
      </c>
      <c r="G568" s="4" t="s">
        <v>4924</v>
      </c>
      <c r="H568" s="4" t="s">
        <v>144</v>
      </c>
      <c r="I568" s="4" t="s">
        <v>5308</v>
      </c>
      <c r="J568" s="4" t="s">
        <v>512</v>
      </c>
      <c r="K568" s="4" t="s">
        <v>4534</v>
      </c>
    </row>
    <row r="569" spans="1:11">
      <c r="A569" s="4" t="s">
        <v>3757</v>
      </c>
      <c r="B569" s="4" t="s">
        <v>1166</v>
      </c>
      <c r="C569" s="4">
        <v>88</v>
      </c>
      <c r="D569" s="4" t="s">
        <v>4142</v>
      </c>
      <c r="E569" s="4" t="s">
        <v>1168</v>
      </c>
      <c r="F569" s="4">
        <v>11</v>
      </c>
      <c r="G569" s="4" t="s">
        <v>4925</v>
      </c>
      <c r="H569" s="4" t="s">
        <v>157</v>
      </c>
      <c r="I569" s="4" t="s">
        <v>5309</v>
      </c>
      <c r="J569" s="4" t="s">
        <v>557</v>
      </c>
      <c r="K569" s="4" t="s">
        <v>4535</v>
      </c>
    </row>
    <row r="570" spans="1:11">
      <c r="A570" s="4" t="s">
        <v>3758</v>
      </c>
      <c r="B570" s="4" t="s">
        <v>1166</v>
      </c>
      <c r="C570" s="4">
        <v>89</v>
      </c>
      <c r="D570" s="4" t="s">
        <v>4143</v>
      </c>
      <c r="E570" s="4" t="s">
        <v>1161</v>
      </c>
      <c r="F570" s="4">
        <v>12</v>
      </c>
      <c r="G570" s="4" t="s">
        <v>4926</v>
      </c>
      <c r="H570" s="4" t="s">
        <v>158</v>
      </c>
      <c r="I570" s="4" t="s">
        <v>5310</v>
      </c>
      <c r="J570" s="4" t="s">
        <v>485</v>
      </c>
      <c r="K570" s="4" t="s">
        <v>4536</v>
      </c>
    </row>
    <row r="571" spans="1:11">
      <c r="A571" s="4" t="s">
        <v>3759</v>
      </c>
      <c r="B571" s="4" t="s">
        <v>1166</v>
      </c>
      <c r="C571" s="4">
        <v>90</v>
      </c>
      <c r="D571" s="4" t="s">
        <v>4144</v>
      </c>
      <c r="E571" s="4" t="s">
        <v>1162</v>
      </c>
      <c r="F571" s="4">
        <v>12</v>
      </c>
      <c r="G571" s="4" t="s">
        <v>4927</v>
      </c>
      <c r="H571" s="4" t="s">
        <v>183</v>
      </c>
      <c r="I571" s="4" t="s">
        <v>5311</v>
      </c>
      <c r="J571" s="4" t="s">
        <v>571</v>
      </c>
      <c r="K571" s="4" t="s">
        <v>4537</v>
      </c>
    </row>
    <row r="572" spans="1:11">
      <c r="A572" s="4" t="s">
        <v>3760</v>
      </c>
      <c r="B572" s="4" t="s">
        <v>1166</v>
      </c>
      <c r="C572" s="4">
        <v>91</v>
      </c>
      <c r="D572" s="4" t="s">
        <v>4145</v>
      </c>
      <c r="E572" s="4" t="s">
        <v>1163</v>
      </c>
      <c r="F572" s="4">
        <v>12</v>
      </c>
      <c r="G572" s="4" t="s">
        <v>4928</v>
      </c>
      <c r="H572" s="4" t="s">
        <v>190</v>
      </c>
      <c r="I572" s="4" t="s">
        <v>5312</v>
      </c>
      <c r="J572" s="4" t="s">
        <v>556</v>
      </c>
      <c r="K572" s="4" t="s">
        <v>4538</v>
      </c>
    </row>
    <row r="573" spans="1:11">
      <c r="A573" s="4" t="s">
        <v>3761</v>
      </c>
      <c r="B573" s="4" t="s">
        <v>1166</v>
      </c>
      <c r="C573" s="4">
        <v>92</v>
      </c>
      <c r="D573" s="4" t="s">
        <v>4146</v>
      </c>
      <c r="E573" s="4" t="s">
        <v>1164</v>
      </c>
      <c r="F573" s="4">
        <v>12</v>
      </c>
      <c r="G573" s="4" t="s">
        <v>4929</v>
      </c>
      <c r="H573" s="4" t="s">
        <v>189</v>
      </c>
      <c r="I573" s="4" t="s">
        <v>5313</v>
      </c>
      <c r="J573" s="4" t="s">
        <v>525</v>
      </c>
      <c r="K573" s="4" t="s">
        <v>4539</v>
      </c>
    </row>
    <row r="574" spans="1:11">
      <c r="A574" s="4" t="s">
        <v>3762</v>
      </c>
      <c r="B574" s="4" t="s">
        <v>1166</v>
      </c>
      <c r="C574" s="4">
        <v>93</v>
      </c>
      <c r="D574" s="4" t="s">
        <v>4147</v>
      </c>
      <c r="E574" s="4" t="s">
        <v>1165</v>
      </c>
      <c r="F574" s="4">
        <v>12</v>
      </c>
      <c r="G574" s="4" t="s">
        <v>4930</v>
      </c>
      <c r="H574" s="4" t="s">
        <v>182</v>
      </c>
      <c r="I574" s="4" t="s">
        <v>5314</v>
      </c>
      <c r="J574" s="4" t="s">
        <v>567</v>
      </c>
      <c r="K574" s="4" t="s">
        <v>4540</v>
      </c>
    </row>
    <row r="575" spans="1:11">
      <c r="A575" s="4" t="s">
        <v>3763</v>
      </c>
      <c r="B575" s="4" t="s">
        <v>1166</v>
      </c>
      <c r="C575" s="4">
        <v>94</v>
      </c>
      <c r="D575" s="4" t="s">
        <v>4148</v>
      </c>
      <c r="E575" s="4" t="s">
        <v>1166</v>
      </c>
      <c r="F575" s="4">
        <v>12</v>
      </c>
      <c r="G575" s="4" t="s">
        <v>4931</v>
      </c>
      <c r="H575" s="4" t="s">
        <v>99</v>
      </c>
      <c r="I575" s="4" t="s">
        <v>5315</v>
      </c>
      <c r="J575" s="4" t="s">
        <v>560</v>
      </c>
      <c r="K575" s="4" t="s">
        <v>4541</v>
      </c>
    </row>
    <row r="576" spans="1:11">
      <c r="A576" s="4" t="s">
        <v>3764</v>
      </c>
      <c r="B576" s="4" t="s">
        <v>1166</v>
      </c>
      <c r="C576" s="4">
        <v>95</v>
      </c>
      <c r="D576" s="4" t="s">
        <v>4149</v>
      </c>
      <c r="E576" s="4" t="s">
        <v>1167</v>
      </c>
      <c r="F576" s="4">
        <v>12</v>
      </c>
      <c r="G576" s="4" t="s">
        <v>4932</v>
      </c>
      <c r="H576" s="4" t="s">
        <v>104</v>
      </c>
      <c r="I576" s="4" t="s">
        <v>5316</v>
      </c>
      <c r="J576" s="4" t="s">
        <v>565</v>
      </c>
      <c r="K576" s="4" t="s">
        <v>4542</v>
      </c>
    </row>
    <row r="577" spans="1:11">
      <c r="A577" s="4" t="s">
        <v>3765</v>
      </c>
      <c r="B577" s="4" t="s">
        <v>1166</v>
      </c>
      <c r="C577" s="4">
        <v>96</v>
      </c>
      <c r="D577" s="4" t="s">
        <v>4150</v>
      </c>
      <c r="E577" s="4" t="s">
        <v>1168</v>
      </c>
      <c r="F577" s="4">
        <v>12</v>
      </c>
      <c r="G577" s="4" t="s">
        <v>4933</v>
      </c>
      <c r="H577" s="4" t="s">
        <v>101</v>
      </c>
      <c r="I577" s="4" t="s">
        <v>5317</v>
      </c>
      <c r="J577" s="4" t="s">
        <v>507</v>
      </c>
      <c r="K577" s="4" t="s">
        <v>4543</v>
      </c>
    </row>
    <row r="578" spans="1:11">
      <c r="A578" s="4" t="s">
        <v>3862</v>
      </c>
      <c r="B578" s="4" t="s">
        <v>1167</v>
      </c>
      <c r="C578" s="4">
        <v>1</v>
      </c>
      <c r="D578" s="4" t="s">
        <v>4151</v>
      </c>
      <c r="E578" s="4" t="s">
        <v>1161</v>
      </c>
      <c r="F578" s="4">
        <v>1</v>
      </c>
      <c r="G578" s="4" t="s">
        <v>4934</v>
      </c>
      <c r="H578" s="4" t="s">
        <v>250</v>
      </c>
      <c r="I578" s="4" t="s">
        <v>5318</v>
      </c>
      <c r="J578" s="4" t="s">
        <v>584</v>
      </c>
      <c r="K578" s="4" t="s">
        <v>4544</v>
      </c>
    </row>
    <row r="579" spans="1:11">
      <c r="A579" s="4" t="s">
        <v>3767</v>
      </c>
      <c r="B579" s="4" t="s">
        <v>1167</v>
      </c>
      <c r="C579" s="4">
        <v>2</v>
      </c>
      <c r="D579" s="4" t="s">
        <v>4152</v>
      </c>
      <c r="E579" s="4" t="s">
        <v>1162</v>
      </c>
      <c r="F579" s="4">
        <v>1</v>
      </c>
      <c r="G579" s="4" t="s">
        <v>4935</v>
      </c>
      <c r="H579" s="4" t="s">
        <v>216</v>
      </c>
      <c r="I579" s="4" t="s">
        <v>5319</v>
      </c>
      <c r="J579" s="4" t="s">
        <v>589</v>
      </c>
      <c r="K579" s="4" t="s">
        <v>4545</v>
      </c>
    </row>
    <row r="580" spans="1:11">
      <c r="A580" s="4" t="s">
        <v>3768</v>
      </c>
      <c r="B580" s="4" t="s">
        <v>1167</v>
      </c>
      <c r="C580" s="4">
        <v>3</v>
      </c>
      <c r="D580" s="4" t="s">
        <v>4153</v>
      </c>
      <c r="E580" s="4" t="s">
        <v>1163</v>
      </c>
      <c r="F580" s="4">
        <v>1</v>
      </c>
      <c r="G580" s="4" t="s">
        <v>4936</v>
      </c>
      <c r="H580" s="4" t="s">
        <v>217</v>
      </c>
      <c r="I580" s="4" t="s">
        <v>5320</v>
      </c>
      <c r="J580" s="4" t="s">
        <v>634</v>
      </c>
      <c r="K580" s="4" t="s">
        <v>4546</v>
      </c>
    </row>
    <row r="581" spans="1:11">
      <c r="A581" s="4" t="s">
        <v>3769</v>
      </c>
      <c r="B581" s="4" t="s">
        <v>1167</v>
      </c>
      <c r="C581" s="4">
        <v>4</v>
      </c>
      <c r="D581" s="4" t="s">
        <v>4154</v>
      </c>
      <c r="E581" s="4" t="s">
        <v>1164</v>
      </c>
      <c r="F581" s="4">
        <v>1</v>
      </c>
      <c r="G581" s="4" t="s">
        <v>4937</v>
      </c>
      <c r="H581" s="4" t="s">
        <v>268</v>
      </c>
      <c r="I581" s="4" t="s">
        <v>5321</v>
      </c>
      <c r="J581" s="4" t="s">
        <v>587</v>
      </c>
      <c r="K581" s="4" t="s">
        <v>4547</v>
      </c>
    </row>
    <row r="582" spans="1:11">
      <c r="A582" s="4" t="s">
        <v>3770</v>
      </c>
      <c r="B582" s="4" t="s">
        <v>1167</v>
      </c>
      <c r="C582" s="4">
        <v>5</v>
      </c>
      <c r="D582" s="4" t="s">
        <v>4155</v>
      </c>
      <c r="E582" s="4" t="s">
        <v>1165</v>
      </c>
      <c r="F582" s="4">
        <v>1</v>
      </c>
      <c r="G582" s="4" t="s">
        <v>4938</v>
      </c>
      <c r="H582" s="4" t="s">
        <v>210</v>
      </c>
      <c r="I582" s="4" t="s">
        <v>5322</v>
      </c>
      <c r="J582" s="4" t="s">
        <v>592</v>
      </c>
      <c r="K582" s="4" t="s">
        <v>4548</v>
      </c>
    </row>
    <row r="583" spans="1:11">
      <c r="A583" s="4" t="s">
        <v>3771</v>
      </c>
      <c r="B583" s="4" t="s">
        <v>1167</v>
      </c>
      <c r="C583" s="4">
        <v>6</v>
      </c>
      <c r="D583" s="4" t="s">
        <v>4156</v>
      </c>
      <c r="E583" s="4" t="s">
        <v>1166</v>
      </c>
      <c r="F583" s="4">
        <v>1</v>
      </c>
      <c r="G583" s="4" t="s">
        <v>4939</v>
      </c>
      <c r="H583" s="4" t="s">
        <v>276</v>
      </c>
      <c r="I583" s="4" t="s">
        <v>5323</v>
      </c>
      <c r="J583" s="4" t="s">
        <v>608</v>
      </c>
      <c r="K583" s="4" t="s">
        <v>4549</v>
      </c>
    </row>
    <row r="584" spans="1:11">
      <c r="A584" s="4" t="s">
        <v>3772</v>
      </c>
      <c r="B584" s="4" t="s">
        <v>1167</v>
      </c>
      <c r="C584" s="4">
        <v>7</v>
      </c>
      <c r="D584" s="4" t="s">
        <v>4157</v>
      </c>
      <c r="E584" s="4" t="s">
        <v>1167</v>
      </c>
      <c r="F584" s="4">
        <v>1</v>
      </c>
      <c r="G584" s="4" t="s">
        <v>4940</v>
      </c>
      <c r="H584" s="4" t="s">
        <v>257</v>
      </c>
      <c r="I584" s="4" t="s">
        <v>5324</v>
      </c>
      <c r="J584" s="4" t="s">
        <v>590</v>
      </c>
      <c r="K584" s="4" t="s">
        <v>4550</v>
      </c>
    </row>
    <row r="585" spans="1:11">
      <c r="A585" s="4" t="s">
        <v>3773</v>
      </c>
      <c r="B585" s="4" t="s">
        <v>1167</v>
      </c>
      <c r="C585" s="4">
        <v>8</v>
      </c>
      <c r="D585" s="4" t="s">
        <v>4158</v>
      </c>
      <c r="E585" s="4" t="s">
        <v>1168</v>
      </c>
      <c r="F585" s="4">
        <v>1</v>
      </c>
      <c r="G585" s="4" t="s">
        <v>4941</v>
      </c>
      <c r="H585" s="4" t="s">
        <v>238</v>
      </c>
      <c r="I585" s="4" t="s">
        <v>5325</v>
      </c>
      <c r="J585" s="4" t="s">
        <v>630</v>
      </c>
      <c r="K585" s="4" t="s">
        <v>4551</v>
      </c>
    </row>
    <row r="586" spans="1:11">
      <c r="A586" s="4" t="s">
        <v>3774</v>
      </c>
      <c r="B586" s="4" t="s">
        <v>1167</v>
      </c>
      <c r="C586" s="4">
        <v>9</v>
      </c>
      <c r="D586" s="4" t="s">
        <v>4159</v>
      </c>
      <c r="E586" s="4" t="s">
        <v>1161</v>
      </c>
      <c r="F586" s="4">
        <v>2</v>
      </c>
      <c r="G586" s="4" t="s">
        <v>4942</v>
      </c>
      <c r="H586" s="4" t="s">
        <v>199</v>
      </c>
      <c r="I586" s="4" t="s">
        <v>5326</v>
      </c>
      <c r="J586" s="4" t="s">
        <v>573</v>
      </c>
      <c r="K586" s="4" t="s">
        <v>4552</v>
      </c>
    </row>
    <row r="587" spans="1:11">
      <c r="A587" s="4" t="s">
        <v>3775</v>
      </c>
      <c r="B587" s="4" t="s">
        <v>1167</v>
      </c>
      <c r="C587" s="4">
        <v>10</v>
      </c>
      <c r="D587" s="4" t="s">
        <v>4160</v>
      </c>
      <c r="E587" s="4" t="s">
        <v>1162</v>
      </c>
      <c r="F587" s="4">
        <v>2</v>
      </c>
      <c r="G587" s="4" t="s">
        <v>4943</v>
      </c>
      <c r="H587" s="4" t="s">
        <v>251</v>
      </c>
      <c r="I587" s="4" t="s">
        <v>5327</v>
      </c>
      <c r="J587" s="4" t="s">
        <v>618</v>
      </c>
      <c r="K587" s="4" t="s">
        <v>4553</v>
      </c>
    </row>
    <row r="588" spans="1:11">
      <c r="A588" s="4" t="s">
        <v>3776</v>
      </c>
      <c r="B588" s="4" t="s">
        <v>1167</v>
      </c>
      <c r="C588" s="4">
        <v>11</v>
      </c>
      <c r="D588" s="4" t="s">
        <v>4161</v>
      </c>
      <c r="E588" s="4" t="s">
        <v>1163</v>
      </c>
      <c r="F588" s="4">
        <v>2</v>
      </c>
      <c r="G588" s="4" t="s">
        <v>4944</v>
      </c>
      <c r="H588" s="4" t="s">
        <v>212</v>
      </c>
      <c r="I588" s="4" t="s">
        <v>5328</v>
      </c>
      <c r="J588" s="4" t="s">
        <v>604</v>
      </c>
      <c r="K588" s="4" t="s">
        <v>4554</v>
      </c>
    </row>
    <row r="589" spans="1:11">
      <c r="A589" s="4" t="s">
        <v>3777</v>
      </c>
      <c r="B589" s="4" t="s">
        <v>1167</v>
      </c>
      <c r="C589" s="4">
        <v>12</v>
      </c>
      <c r="D589" s="4" t="s">
        <v>4162</v>
      </c>
      <c r="E589" s="4" t="s">
        <v>1164</v>
      </c>
      <c r="F589" s="4">
        <v>2</v>
      </c>
      <c r="G589" s="4" t="s">
        <v>4945</v>
      </c>
      <c r="H589" s="4" t="s">
        <v>248</v>
      </c>
      <c r="I589" s="4" t="s">
        <v>5329</v>
      </c>
      <c r="J589" s="4" t="s">
        <v>595</v>
      </c>
      <c r="K589" s="4" t="s">
        <v>4555</v>
      </c>
    </row>
    <row r="590" spans="1:11">
      <c r="A590" s="4" t="s">
        <v>3778</v>
      </c>
      <c r="B590" s="4" t="s">
        <v>1167</v>
      </c>
      <c r="C590" s="4">
        <v>13</v>
      </c>
      <c r="D590" s="4" t="s">
        <v>4163</v>
      </c>
      <c r="E590" s="4" t="s">
        <v>1165</v>
      </c>
      <c r="F590" s="4">
        <v>2</v>
      </c>
      <c r="G590" s="4" t="s">
        <v>4946</v>
      </c>
      <c r="H590" s="4" t="s">
        <v>275</v>
      </c>
      <c r="I590" s="4" t="s">
        <v>5330</v>
      </c>
      <c r="J590" s="4" t="s">
        <v>632</v>
      </c>
      <c r="K590" s="4" t="s">
        <v>4556</v>
      </c>
    </row>
    <row r="591" spans="1:11">
      <c r="A591" s="4" t="s">
        <v>3779</v>
      </c>
      <c r="B591" s="4" t="s">
        <v>1167</v>
      </c>
      <c r="C591" s="4">
        <v>14</v>
      </c>
      <c r="D591" s="4" t="s">
        <v>4164</v>
      </c>
      <c r="E591" s="4" t="s">
        <v>1166</v>
      </c>
      <c r="F591" s="4">
        <v>2</v>
      </c>
      <c r="G591" s="4" t="s">
        <v>4947</v>
      </c>
      <c r="H591" s="4" t="s">
        <v>4347</v>
      </c>
      <c r="I591" s="4" t="s">
        <v>5331</v>
      </c>
      <c r="J591" s="4" t="s">
        <v>653</v>
      </c>
      <c r="K591" s="4" t="s">
        <v>4557</v>
      </c>
    </row>
    <row r="592" spans="1:11">
      <c r="A592" s="4" t="s">
        <v>3780</v>
      </c>
      <c r="B592" s="4" t="s">
        <v>1167</v>
      </c>
      <c r="C592" s="4">
        <v>15</v>
      </c>
      <c r="D592" s="4" t="s">
        <v>4165</v>
      </c>
      <c r="E592" s="4" t="s">
        <v>1167</v>
      </c>
      <c r="F592" s="4">
        <v>2</v>
      </c>
      <c r="G592" s="4" t="s">
        <v>4948</v>
      </c>
      <c r="H592" s="4" t="s">
        <v>247</v>
      </c>
      <c r="I592" s="4" t="s">
        <v>5332</v>
      </c>
      <c r="J592" s="4" t="s">
        <v>579</v>
      </c>
      <c r="K592" s="4" t="s">
        <v>4558</v>
      </c>
    </row>
    <row r="593" spans="1:11">
      <c r="A593" s="4" t="s">
        <v>3781</v>
      </c>
      <c r="B593" s="4" t="s">
        <v>1167</v>
      </c>
      <c r="C593" s="4">
        <v>16</v>
      </c>
      <c r="D593" s="4" t="s">
        <v>4166</v>
      </c>
      <c r="E593" s="4" t="s">
        <v>1168</v>
      </c>
      <c r="F593" s="4">
        <v>2</v>
      </c>
      <c r="G593" s="4" t="s">
        <v>4949</v>
      </c>
      <c r="H593" s="4" t="s">
        <v>253</v>
      </c>
      <c r="I593" s="4" t="s">
        <v>5333</v>
      </c>
      <c r="J593" s="4" t="s">
        <v>620</v>
      </c>
      <c r="K593" s="4" t="s">
        <v>4559</v>
      </c>
    </row>
    <row r="594" spans="1:11">
      <c r="A594" s="4" t="s">
        <v>3782</v>
      </c>
      <c r="B594" s="4" t="s">
        <v>1167</v>
      </c>
      <c r="C594" s="4">
        <v>17</v>
      </c>
      <c r="D594" s="4" t="s">
        <v>4167</v>
      </c>
      <c r="E594" s="4" t="s">
        <v>1161</v>
      </c>
      <c r="F594" s="4">
        <v>3</v>
      </c>
      <c r="G594" s="4" t="s">
        <v>4950</v>
      </c>
      <c r="H594" s="4" t="s">
        <v>215</v>
      </c>
      <c r="I594" s="4" t="s">
        <v>5334</v>
      </c>
      <c r="J594" s="4" t="s">
        <v>577</v>
      </c>
      <c r="K594" s="4" t="s">
        <v>4560</v>
      </c>
    </row>
    <row r="595" spans="1:11">
      <c r="A595" s="4" t="s">
        <v>3783</v>
      </c>
      <c r="B595" s="4" t="s">
        <v>1167</v>
      </c>
      <c r="C595" s="4">
        <v>18</v>
      </c>
      <c r="D595" s="4" t="s">
        <v>4168</v>
      </c>
      <c r="E595" s="4" t="s">
        <v>1162</v>
      </c>
      <c r="F595" s="4">
        <v>3</v>
      </c>
      <c r="G595" s="4" t="s">
        <v>4951</v>
      </c>
      <c r="H595" s="4" t="s">
        <v>226</v>
      </c>
      <c r="I595" s="4" t="s">
        <v>5335</v>
      </c>
      <c r="J595" s="4" t="s">
        <v>578</v>
      </c>
      <c r="K595" s="4" t="s">
        <v>4561</v>
      </c>
    </row>
    <row r="596" spans="1:11">
      <c r="A596" s="4" t="s">
        <v>3784</v>
      </c>
      <c r="B596" s="4" t="s">
        <v>1167</v>
      </c>
      <c r="C596" s="4">
        <v>19</v>
      </c>
      <c r="D596" s="4" t="s">
        <v>4169</v>
      </c>
      <c r="E596" s="4" t="s">
        <v>1163</v>
      </c>
      <c r="F596" s="4">
        <v>3</v>
      </c>
      <c r="G596" s="4" t="s">
        <v>4952</v>
      </c>
      <c r="H596" s="4" t="s">
        <v>222</v>
      </c>
      <c r="I596" s="4" t="s">
        <v>5336</v>
      </c>
      <c r="J596" s="4" t="s">
        <v>599</v>
      </c>
      <c r="K596" s="4" t="s">
        <v>4562</v>
      </c>
    </row>
    <row r="597" spans="1:11">
      <c r="A597" s="4" t="s">
        <v>3785</v>
      </c>
      <c r="B597" s="4" t="s">
        <v>1167</v>
      </c>
      <c r="C597" s="4">
        <v>20</v>
      </c>
      <c r="D597" s="4" t="s">
        <v>4170</v>
      </c>
      <c r="E597" s="4" t="s">
        <v>1164</v>
      </c>
      <c r="F597" s="4">
        <v>3</v>
      </c>
      <c r="G597" s="4" t="s">
        <v>4953</v>
      </c>
      <c r="H597" s="4" t="s">
        <v>198</v>
      </c>
      <c r="I597" s="4" t="s">
        <v>5337</v>
      </c>
      <c r="J597" s="4" t="s">
        <v>650</v>
      </c>
      <c r="K597" s="4" t="s">
        <v>4563</v>
      </c>
    </row>
    <row r="598" spans="1:11">
      <c r="A598" s="4" t="s">
        <v>3786</v>
      </c>
      <c r="B598" s="4" t="s">
        <v>1167</v>
      </c>
      <c r="C598" s="4">
        <v>21</v>
      </c>
      <c r="D598" s="4" t="s">
        <v>4171</v>
      </c>
      <c r="E598" s="4" t="s">
        <v>1165</v>
      </c>
      <c r="F598" s="4">
        <v>3</v>
      </c>
      <c r="G598" s="4" t="s">
        <v>4954</v>
      </c>
      <c r="H598" s="4" t="s">
        <v>245</v>
      </c>
      <c r="I598" s="4" t="s">
        <v>5338</v>
      </c>
      <c r="J598" s="4" t="s">
        <v>606</v>
      </c>
      <c r="K598" s="4" t="s">
        <v>4564</v>
      </c>
    </row>
    <row r="599" spans="1:11">
      <c r="A599" s="4" t="s">
        <v>3787</v>
      </c>
      <c r="B599" s="4" t="s">
        <v>1167</v>
      </c>
      <c r="C599" s="4">
        <v>22</v>
      </c>
      <c r="D599" s="4" t="s">
        <v>4172</v>
      </c>
      <c r="E599" s="4" t="s">
        <v>1166</v>
      </c>
      <c r="F599" s="4">
        <v>3</v>
      </c>
      <c r="G599" s="4" t="s">
        <v>4955</v>
      </c>
      <c r="H599" s="4" t="s">
        <v>244</v>
      </c>
      <c r="I599" s="4" t="s">
        <v>5339</v>
      </c>
      <c r="J599" s="4" t="s">
        <v>633</v>
      </c>
      <c r="K599" s="4" t="s">
        <v>4565</v>
      </c>
    </row>
    <row r="600" spans="1:11">
      <c r="A600" s="4" t="s">
        <v>3788</v>
      </c>
      <c r="B600" s="4" t="s">
        <v>1167</v>
      </c>
      <c r="C600" s="4">
        <v>23</v>
      </c>
      <c r="D600" s="4" t="s">
        <v>4173</v>
      </c>
      <c r="E600" s="4" t="s">
        <v>1167</v>
      </c>
      <c r="F600" s="4">
        <v>3</v>
      </c>
      <c r="G600" s="4" t="s">
        <v>4956</v>
      </c>
      <c r="H600" s="4" t="s">
        <v>200</v>
      </c>
      <c r="I600" s="4" t="s">
        <v>5340</v>
      </c>
      <c r="J600" s="4" t="s">
        <v>594</v>
      </c>
      <c r="K600" s="4" t="s">
        <v>4566</v>
      </c>
    </row>
    <row r="601" spans="1:11">
      <c r="A601" s="4" t="s">
        <v>3789</v>
      </c>
      <c r="B601" s="4" t="s">
        <v>1167</v>
      </c>
      <c r="C601" s="4">
        <v>24</v>
      </c>
      <c r="D601" s="4" t="s">
        <v>4174</v>
      </c>
      <c r="E601" s="4" t="s">
        <v>1168</v>
      </c>
      <c r="F601" s="4">
        <v>3</v>
      </c>
      <c r="G601" s="4" t="s">
        <v>4957</v>
      </c>
      <c r="H601" s="4" t="s">
        <v>228</v>
      </c>
      <c r="I601" s="4" t="s">
        <v>5341</v>
      </c>
      <c r="J601" s="4" t="s">
        <v>580</v>
      </c>
      <c r="K601" s="4" t="s">
        <v>4567</v>
      </c>
    </row>
    <row r="602" spans="1:11">
      <c r="A602" s="4" t="s">
        <v>3790</v>
      </c>
      <c r="B602" s="4" t="s">
        <v>1167</v>
      </c>
      <c r="C602" s="4">
        <v>25</v>
      </c>
      <c r="D602" s="4" t="s">
        <v>4175</v>
      </c>
      <c r="E602" s="4" t="s">
        <v>1161</v>
      </c>
      <c r="F602" s="4">
        <v>4</v>
      </c>
      <c r="G602" s="4" t="s">
        <v>4958</v>
      </c>
      <c r="H602" s="4" t="s">
        <v>192</v>
      </c>
      <c r="I602" s="4" t="s">
        <v>5342</v>
      </c>
      <c r="J602" s="4" t="s">
        <v>621</v>
      </c>
      <c r="K602" s="4" t="s">
        <v>4568</v>
      </c>
    </row>
    <row r="603" spans="1:11">
      <c r="A603" s="4" t="s">
        <v>3791</v>
      </c>
      <c r="B603" s="4" t="s">
        <v>1167</v>
      </c>
      <c r="C603" s="4">
        <v>26</v>
      </c>
      <c r="D603" s="4" t="s">
        <v>4176</v>
      </c>
      <c r="E603" s="4" t="s">
        <v>1162</v>
      </c>
      <c r="F603" s="4">
        <v>4</v>
      </c>
      <c r="G603" s="4" t="s">
        <v>4959</v>
      </c>
      <c r="H603" s="4" t="s">
        <v>230</v>
      </c>
      <c r="I603" s="4" t="s">
        <v>5343</v>
      </c>
      <c r="J603" s="4" t="s">
        <v>663</v>
      </c>
      <c r="K603" s="4" t="s">
        <v>4569</v>
      </c>
    </row>
    <row r="604" spans="1:11">
      <c r="A604" s="4" t="s">
        <v>3792</v>
      </c>
      <c r="B604" s="4" t="s">
        <v>1167</v>
      </c>
      <c r="C604" s="4">
        <v>27</v>
      </c>
      <c r="D604" s="4" t="s">
        <v>4177</v>
      </c>
      <c r="E604" s="4" t="s">
        <v>1163</v>
      </c>
      <c r="F604" s="4">
        <v>4</v>
      </c>
      <c r="G604" s="4" t="s">
        <v>4960</v>
      </c>
      <c r="H604" s="4" t="s">
        <v>236</v>
      </c>
      <c r="I604" s="4" t="s">
        <v>5344</v>
      </c>
      <c r="J604" s="4" t="s">
        <v>4570</v>
      </c>
      <c r="K604" s="4" t="s">
        <v>4571</v>
      </c>
    </row>
    <row r="605" spans="1:11">
      <c r="A605" s="4" t="s">
        <v>3793</v>
      </c>
      <c r="B605" s="4" t="s">
        <v>1167</v>
      </c>
      <c r="C605" s="4">
        <v>28</v>
      </c>
      <c r="D605" s="4" t="s">
        <v>4178</v>
      </c>
      <c r="E605" s="4" t="s">
        <v>1164</v>
      </c>
      <c r="F605" s="4">
        <v>4</v>
      </c>
      <c r="G605" s="4" t="s">
        <v>4961</v>
      </c>
      <c r="H605" s="4" t="s">
        <v>227</v>
      </c>
      <c r="I605" s="4" t="s">
        <v>5345</v>
      </c>
      <c r="J605" s="4" t="s">
        <v>649</v>
      </c>
      <c r="K605" s="4" t="s">
        <v>4572</v>
      </c>
    </row>
    <row r="606" spans="1:11">
      <c r="A606" s="4" t="s">
        <v>3794</v>
      </c>
      <c r="B606" s="4" t="s">
        <v>1167</v>
      </c>
      <c r="C606" s="4">
        <v>29</v>
      </c>
      <c r="D606" s="4" t="s">
        <v>4179</v>
      </c>
      <c r="E606" s="4" t="s">
        <v>1165</v>
      </c>
      <c r="F606" s="4">
        <v>4</v>
      </c>
      <c r="G606" s="4" t="s">
        <v>4962</v>
      </c>
      <c r="H606" s="4" t="s">
        <v>205</v>
      </c>
      <c r="I606" s="4" t="s">
        <v>5346</v>
      </c>
      <c r="J606" s="4" t="s">
        <v>610</v>
      </c>
      <c r="K606" s="4" t="s">
        <v>4573</v>
      </c>
    </row>
    <row r="607" spans="1:11">
      <c r="A607" s="4" t="s">
        <v>3795</v>
      </c>
      <c r="B607" s="4" t="s">
        <v>1167</v>
      </c>
      <c r="C607" s="4">
        <v>30</v>
      </c>
      <c r="D607" s="4" t="s">
        <v>4180</v>
      </c>
      <c r="E607" s="4" t="s">
        <v>1166</v>
      </c>
      <c r="F607" s="4">
        <v>4</v>
      </c>
      <c r="G607" s="4" t="s">
        <v>4963</v>
      </c>
      <c r="H607" s="4" t="s">
        <v>214</v>
      </c>
      <c r="I607" s="4" t="s">
        <v>5347</v>
      </c>
      <c r="J607" s="4" t="s">
        <v>646</v>
      </c>
      <c r="K607" s="4" t="s">
        <v>4574</v>
      </c>
    </row>
    <row r="608" spans="1:11">
      <c r="A608" s="4" t="s">
        <v>3796</v>
      </c>
      <c r="B608" s="4" t="s">
        <v>1167</v>
      </c>
      <c r="C608" s="4">
        <v>31</v>
      </c>
      <c r="D608" s="4" t="s">
        <v>4181</v>
      </c>
      <c r="E608" s="4" t="s">
        <v>1167</v>
      </c>
      <c r="F608" s="4">
        <v>4</v>
      </c>
      <c r="G608" s="4" t="s">
        <v>4964</v>
      </c>
      <c r="H608" s="4" t="s">
        <v>235</v>
      </c>
      <c r="I608" s="4" t="s">
        <v>5348</v>
      </c>
      <c r="J608" s="4" t="s">
        <v>607</v>
      </c>
      <c r="K608" s="4" t="s">
        <v>4575</v>
      </c>
    </row>
    <row r="609" spans="1:11">
      <c r="A609" s="4" t="s">
        <v>3797</v>
      </c>
      <c r="B609" s="4" t="s">
        <v>1167</v>
      </c>
      <c r="C609" s="4">
        <v>32</v>
      </c>
      <c r="D609" s="4" t="s">
        <v>4182</v>
      </c>
      <c r="E609" s="4" t="s">
        <v>1168</v>
      </c>
      <c r="F609" s="4">
        <v>4</v>
      </c>
      <c r="G609" s="4" t="s">
        <v>4965</v>
      </c>
      <c r="H609" s="4" t="s">
        <v>203</v>
      </c>
      <c r="I609" s="4" t="s">
        <v>5349</v>
      </c>
      <c r="J609" s="4" t="s">
        <v>593</v>
      </c>
      <c r="K609" s="4" t="s">
        <v>4576</v>
      </c>
    </row>
    <row r="610" spans="1:11">
      <c r="A610" s="4" t="s">
        <v>3798</v>
      </c>
      <c r="B610" s="4" t="s">
        <v>1167</v>
      </c>
      <c r="C610" s="4">
        <v>33</v>
      </c>
      <c r="D610" s="4" t="s">
        <v>4183</v>
      </c>
      <c r="E610" s="4" t="s">
        <v>1161</v>
      </c>
      <c r="F610" s="4">
        <v>5</v>
      </c>
      <c r="G610" s="4" t="s">
        <v>4966</v>
      </c>
      <c r="H610" s="4" t="s">
        <v>272</v>
      </c>
      <c r="I610" s="4" t="s">
        <v>5350</v>
      </c>
      <c r="J610" s="4" t="s">
        <v>614</v>
      </c>
      <c r="K610" s="4" t="s">
        <v>4577</v>
      </c>
    </row>
    <row r="611" spans="1:11">
      <c r="A611" s="4" t="s">
        <v>3799</v>
      </c>
      <c r="B611" s="4" t="s">
        <v>1167</v>
      </c>
      <c r="C611" s="4">
        <v>34</v>
      </c>
      <c r="D611" s="4" t="s">
        <v>4184</v>
      </c>
      <c r="E611" s="4" t="s">
        <v>1162</v>
      </c>
      <c r="F611" s="4">
        <v>5</v>
      </c>
      <c r="G611" s="4" t="s">
        <v>4967</v>
      </c>
      <c r="H611" s="4" t="s">
        <v>282</v>
      </c>
      <c r="I611" s="4" t="s">
        <v>5351</v>
      </c>
      <c r="J611" s="4" t="s">
        <v>576</v>
      </c>
      <c r="K611" s="4" t="s">
        <v>4578</v>
      </c>
    </row>
    <row r="612" spans="1:11">
      <c r="A612" s="4" t="s">
        <v>3800</v>
      </c>
      <c r="B612" s="4" t="s">
        <v>1167</v>
      </c>
      <c r="C612" s="4">
        <v>35</v>
      </c>
      <c r="D612" s="4" t="s">
        <v>4185</v>
      </c>
      <c r="E612" s="4" t="s">
        <v>1163</v>
      </c>
      <c r="F612" s="4">
        <v>5</v>
      </c>
      <c r="G612" s="4" t="s">
        <v>4968</v>
      </c>
      <c r="H612" s="4" t="s">
        <v>224</v>
      </c>
      <c r="I612" s="4" t="s">
        <v>5352</v>
      </c>
      <c r="J612" s="4" t="s">
        <v>652</v>
      </c>
      <c r="K612" s="4" t="s">
        <v>4579</v>
      </c>
    </row>
    <row r="613" spans="1:11">
      <c r="A613" s="4" t="s">
        <v>3801</v>
      </c>
      <c r="B613" s="4" t="s">
        <v>1167</v>
      </c>
      <c r="C613" s="4">
        <v>36</v>
      </c>
      <c r="D613" s="4" t="s">
        <v>4186</v>
      </c>
      <c r="E613" s="4" t="s">
        <v>1164</v>
      </c>
      <c r="F613" s="4">
        <v>5</v>
      </c>
      <c r="G613" s="4" t="s">
        <v>4969</v>
      </c>
      <c r="H613" s="4" t="s">
        <v>191</v>
      </c>
      <c r="I613" s="4" t="s">
        <v>5353</v>
      </c>
      <c r="J613" s="4" t="s">
        <v>637</v>
      </c>
      <c r="K613" s="4" t="s">
        <v>4580</v>
      </c>
    </row>
    <row r="614" spans="1:11">
      <c r="A614" s="4" t="s">
        <v>3802</v>
      </c>
      <c r="B614" s="4" t="s">
        <v>1167</v>
      </c>
      <c r="C614" s="4">
        <v>37</v>
      </c>
      <c r="D614" s="4" t="s">
        <v>4187</v>
      </c>
      <c r="E614" s="4" t="s">
        <v>1165</v>
      </c>
      <c r="F614" s="4">
        <v>5</v>
      </c>
      <c r="G614" s="4" t="s">
        <v>4970</v>
      </c>
      <c r="H614" s="4" t="s">
        <v>284</v>
      </c>
      <c r="I614" s="4" t="s">
        <v>5354</v>
      </c>
      <c r="J614" s="4" t="s">
        <v>666</v>
      </c>
      <c r="K614" s="4" t="s">
        <v>4581</v>
      </c>
    </row>
    <row r="615" spans="1:11">
      <c r="A615" s="4" t="s">
        <v>3803</v>
      </c>
      <c r="B615" s="4" t="s">
        <v>1167</v>
      </c>
      <c r="C615" s="4">
        <v>38</v>
      </c>
      <c r="D615" s="4" t="s">
        <v>4188</v>
      </c>
      <c r="E615" s="4" t="s">
        <v>1166</v>
      </c>
      <c r="F615" s="4">
        <v>5</v>
      </c>
      <c r="G615" s="4" t="s">
        <v>4971</v>
      </c>
      <c r="H615" s="4" t="s">
        <v>193</v>
      </c>
      <c r="I615" s="4" t="s">
        <v>5355</v>
      </c>
      <c r="J615" s="4" t="s">
        <v>624</v>
      </c>
      <c r="K615" s="4" t="s">
        <v>4582</v>
      </c>
    </row>
    <row r="616" spans="1:11">
      <c r="A616" s="4" t="s">
        <v>3804</v>
      </c>
      <c r="B616" s="4" t="s">
        <v>1167</v>
      </c>
      <c r="C616" s="4">
        <v>39</v>
      </c>
      <c r="D616" s="4" t="s">
        <v>4189</v>
      </c>
      <c r="E616" s="4" t="s">
        <v>1167</v>
      </c>
      <c r="F616" s="4">
        <v>5</v>
      </c>
      <c r="G616" s="4" t="s">
        <v>4972</v>
      </c>
      <c r="H616" s="4" t="s">
        <v>258</v>
      </c>
      <c r="I616" s="4" t="s">
        <v>5356</v>
      </c>
      <c r="J616" s="4" t="s">
        <v>635</v>
      </c>
      <c r="K616" s="4" t="s">
        <v>4583</v>
      </c>
    </row>
    <row r="617" spans="1:11">
      <c r="A617" s="4" t="s">
        <v>3805</v>
      </c>
      <c r="B617" s="4" t="s">
        <v>1167</v>
      </c>
      <c r="C617" s="4">
        <v>40</v>
      </c>
      <c r="D617" s="4" t="s">
        <v>4190</v>
      </c>
      <c r="E617" s="4" t="s">
        <v>1168</v>
      </c>
      <c r="F617" s="4">
        <v>5</v>
      </c>
      <c r="G617" s="4" t="s">
        <v>4973</v>
      </c>
      <c r="H617" s="4" t="s">
        <v>229</v>
      </c>
      <c r="I617" s="4" t="s">
        <v>5357</v>
      </c>
      <c r="J617" s="4" t="s">
        <v>631</v>
      </c>
      <c r="K617" s="4" t="s">
        <v>4584</v>
      </c>
    </row>
    <row r="618" spans="1:11">
      <c r="A618" s="4" t="s">
        <v>3806</v>
      </c>
      <c r="B618" s="4" t="s">
        <v>1167</v>
      </c>
      <c r="C618" s="4">
        <v>41</v>
      </c>
      <c r="D618" s="4" t="s">
        <v>4191</v>
      </c>
      <c r="E618" s="4" t="s">
        <v>1161</v>
      </c>
      <c r="F618" s="4">
        <v>6</v>
      </c>
      <c r="G618" s="4" t="s">
        <v>4974</v>
      </c>
      <c r="H618" s="4" t="s">
        <v>265</v>
      </c>
      <c r="I618" s="4" t="s">
        <v>5358</v>
      </c>
      <c r="J618" s="4" t="s">
        <v>617</v>
      </c>
      <c r="K618" s="4" t="s">
        <v>4585</v>
      </c>
    </row>
    <row r="619" spans="1:11">
      <c r="A619" s="4" t="s">
        <v>3807</v>
      </c>
      <c r="B619" s="4" t="s">
        <v>1167</v>
      </c>
      <c r="C619" s="4">
        <v>42</v>
      </c>
      <c r="D619" s="4" t="s">
        <v>4192</v>
      </c>
      <c r="E619" s="4" t="s">
        <v>1162</v>
      </c>
      <c r="F619" s="4">
        <v>6</v>
      </c>
      <c r="G619" s="4" t="s">
        <v>4975</v>
      </c>
      <c r="H619" s="4" t="s">
        <v>241</v>
      </c>
      <c r="I619" s="4" t="s">
        <v>5359</v>
      </c>
      <c r="J619" s="4" t="s">
        <v>585</v>
      </c>
      <c r="K619" s="4" t="s">
        <v>4586</v>
      </c>
    </row>
    <row r="620" spans="1:11">
      <c r="A620" s="4" t="s">
        <v>3808</v>
      </c>
      <c r="B620" s="4" t="s">
        <v>1167</v>
      </c>
      <c r="C620" s="4">
        <v>43</v>
      </c>
      <c r="D620" s="4" t="s">
        <v>4193</v>
      </c>
      <c r="E620" s="4" t="s">
        <v>1163</v>
      </c>
      <c r="F620" s="4">
        <v>6</v>
      </c>
      <c r="G620" s="4" t="s">
        <v>4976</v>
      </c>
      <c r="H620" s="4" t="s">
        <v>208</v>
      </c>
      <c r="I620" s="4" t="s">
        <v>5360</v>
      </c>
      <c r="J620" s="4" t="s">
        <v>629</v>
      </c>
      <c r="K620" s="4" t="s">
        <v>4587</v>
      </c>
    </row>
    <row r="621" spans="1:11">
      <c r="A621" s="4" t="s">
        <v>3809</v>
      </c>
      <c r="B621" s="4" t="s">
        <v>1167</v>
      </c>
      <c r="C621" s="4">
        <v>44</v>
      </c>
      <c r="D621" s="4" t="s">
        <v>4194</v>
      </c>
      <c r="E621" s="4" t="s">
        <v>1164</v>
      </c>
      <c r="F621" s="4">
        <v>6</v>
      </c>
      <c r="G621" s="4" t="s">
        <v>4977</v>
      </c>
      <c r="H621" s="4" t="s">
        <v>278</v>
      </c>
      <c r="I621" s="4" t="s">
        <v>5361</v>
      </c>
      <c r="J621" s="4" t="s">
        <v>655</v>
      </c>
      <c r="K621" s="4" t="s">
        <v>4588</v>
      </c>
    </row>
    <row r="622" spans="1:11">
      <c r="A622" s="4" t="s">
        <v>3810</v>
      </c>
      <c r="B622" s="4" t="s">
        <v>1167</v>
      </c>
      <c r="C622" s="4">
        <v>45</v>
      </c>
      <c r="D622" s="4" t="s">
        <v>4195</v>
      </c>
      <c r="E622" s="4" t="s">
        <v>1165</v>
      </c>
      <c r="F622" s="4">
        <v>6</v>
      </c>
      <c r="G622" s="4" t="s">
        <v>4978</v>
      </c>
      <c r="H622" s="4" t="s">
        <v>219</v>
      </c>
      <c r="I622" s="4" t="s">
        <v>5362</v>
      </c>
      <c r="J622" s="4" t="s">
        <v>596</v>
      </c>
      <c r="K622" s="4" t="s">
        <v>4589</v>
      </c>
    </row>
    <row r="623" spans="1:11">
      <c r="A623" s="4" t="s">
        <v>3811</v>
      </c>
      <c r="B623" s="4" t="s">
        <v>1167</v>
      </c>
      <c r="C623" s="4">
        <v>46</v>
      </c>
      <c r="D623" s="4" t="s">
        <v>4196</v>
      </c>
      <c r="E623" s="4" t="s">
        <v>1166</v>
      </c>
      <c r="F623" s="4">
        <v>6</v>
      </c>
      <c r="G623" s="4" t="s">
        <v>4979</v>
      </c>
      <c r="H623" s="4" t="s">
        <v>202</v>
      </c>
      <c r="I623" s="4" t="s">
        <v>5363</v>
      </c>
      <c r="J623" s="4" t="s">
        <v>667</v>
      </c>
      <c r="K623" s="4" t="s">
        <v>4590</v>
      </c>
    </row>
    <row r="624" spans="1:11">
      <c r="A624" s="4" t="s">
        <v>3812</v>
      </c>
      <c r="B624" s="4" t="s">
        <v>1167</v>
      </c>
      <c r="C624" s="4">
        <v>47</v>
      </c>
      <c r="D624" s="4" t="s">
        <v>4197</v>
      </c>
      <c r="E624" s="4" t="s">
        <v>1167</v>
      </c>
      <c r="F624" s="4">
        <v>6</v>
      </c>
      <c r="G624" s="4" t="s">
        <v>4980</v>
      </c>
      <c r="H624" s="4" t="s">
        <v>256</v>
      </c>
      <c r="I624" s="4" t="s">
        <v>5364</v>
      </c>
      <c r="J624" s="4" t="s">
        <v>613</v>
      </c>
      <c r="K624" s="4" t="s">
        <v>4591</v>
      </c>
    </row>
    <row r="625" spans="1:11">
      <c r="A625" s="4" t="s">
        <v>3813</v>
      </c>
      <c r="B625" s="4" t="s">
        <v>1167</v>
      </c>
      <c r="C625" s="4">
        <v>48</v>
      </c>
      <c r="D625" s="4" t="s">
        <v>4198</v>
      </c>
      <c r="E625" s="4" t="s">
        <v>1168</v>
      </c>
      <c r="F625" s="4">
        <v>6</v>
      </c>
      <c r="G625" s="4" t="s">
        <v>4981</v>
      </c>
      <c r="H625" s="4" t="s">
        <v>262</v>
      </c>
      <c r="I625" s="4" t="s">
        <v>5365</v>
      </c>
      <c r="J625" s="4" t="s">
        <v>582</v>
      </c>
      <c r="K625" s="4" t="s">
        <v>4592</v>
      </c>
    </row>
    <row r="626" spans="1:11">
      <c r="A626" s="4" t="s">
        <v>3814</v>
      </c>
      <c r="B626" s="4" t="s">
        <v>1167</v>
      </c>
      <c r="C626" s="4">
        <v>49</v>
      </c>
      <c r="D626" s="4" t="s">
        <v>4199</v>
      </c>
      <c r="E626" s="4" t="s">
        <v>1161</v>
      </c>
      <c r="F626" s="4">
        <v>7</v>
      </c>
      <c r="G626" s="4" t="s">
        <v>4982</v>
      </c>
      <c r="H626" s="4" t="s">
        <v>243</v>
      </c>
      <c r="I626" s="4" t="s">
        <v>5366</v>
      </c>
      <c r="J626" s="4" t="s">
        <v>605</v>
      </c>
      <c r="K626" s="4" t="s">
        <v>4593</v>
      </c>
    </row>
    <row r="627" spans="1:11">
      <c r="A627" s="4" t="s">
        <v>3815</v>
      </c>
      <c r="B627" s="4" t="s">
        <v>1167</v>
      </c>
      <c r="C627" s="4">
        <v>50</v>
      </c>
      <c r="D627" s="4" t="s">
        <v>4200</v>
      </c>
      <c r="E627" s="4" t="s">
        <v>1162</v>
      </c>
      <c r="F627" s="4">
        <v>7</v>
      </c>
      <c r="G627" s="4" t="s">
        <v>4983</v>
      </c>
      <c r="H627" s="4" t="s">
        <v>270</v>
      </c>
      <c r="I627" s="4" t="s">
        <v>5367</v>
      </c>
      <c r="J627" s="4" t="s">
        <v>601</v>
      </c>
      <c r="K627" s="4" t="s">
        <v>4594</v>
      </c>
    </row>
    <row r="628" spans="1:11">
      <c r="A628" s="4" t="s">
        <v>3816</v>
      </c>
      <c r="B628" s="4" t="s">
        <v>1167</v>
      </c>
      <c r="C628" s="4">
        <v>51</v>
      </c>
      <c r="D628" s="337" t="s">
        <v>4201</v>
      </c>
      <c r="E628" s="4" t="s">
        <v>1163</v>
      </c>
      <c r="F628" s="4">
        <v>7</v>
      </c>
      <c r="G628" s="4" t="s">
        <v>4984</v>
      </c>
      <c r="H628" s="4" t="s">
        <v>4348</v>
      </c>
      <c r="I628" s="4" t="s">
        <v>5368</v>
      </c>
      <c r="J628" s="4" t="s">
        <v>4595</v>
      </c>
      <c r="K628" s="4" t="s">
        <v>4596</v>
      </c>
    </row>
    <row r="629" spans="1:11">
      <c r="A629" s="4" t="s">
        <v>3817</v>
      </c>
      <c r="B629" s="4" t="s">
        <v>1167</v>
      </c>
      <c r="C629" s="4">
        <v>52</v>
      </c>
      <c r="D629" s="4" t="s">
        <v>4202</v>
      </c>
      <c r="E629" s="4" t="s">
        <v>1164</v>
      </c>
      <c r="F629" s="4">
        <v>7</v>
      </c>
      <c r="G629" s="4" t="s">
        <v>4985</v>
      </c>
      <c r="H629" s="4" t="s">
        <v>271</v>
      </c>
      <c r="I629" s="4" t="s">
        <v>5369</v>
      </c>
      <c r="J629" s="4" t="s">
        <v>4597</v>
      </c>
      <c r="K629" s="4" t="s">
        <v>4598</v>
      </c>
    </row>
    <row r="630" spans="1:11">
      <c r="A630" s="4" t="s">
        <v>3818</v>
      </c>
      <c r="B630" s="4" t="s">
        <v>1167</v>
      </c>
      <c r="C630" s="4">
        <v>53</v>
      </c>
      <c r="D630" s="4" t="s">
        <v>4203</v>
      </c>
      <c r="E630" s="4" t="s">
        <v>1165</v>
      </c>
      <c r="F630" s="4">
        <v>7</v>
      </c>
      <c r="G630" s="4" t="s">
        <v>4986</v>
      </c>
      <c r="H630" s="4" t="s">
        <v>252</v>
      </c>
      <c r="I630" s="4" t="s">
        <v>5370</v>
      </c>
      <c r="J630" s="4" t="s">
        <v>609</v>
      </c>
      <c r="K630" s="4" t="s">
        <v>4599</v>
      </c>
    </row>
    <row r="631" spans="1:11">
      <c r="A631" s="4" t="s">
        <v>3819</v>
      </c>
      <c r="B631" s="4" t="s">
        <v>1167</v>
      </c>
      <c r="C631" s="4">
        <v>54</v>
      </c>
      <c r="D631" s="4" t="s">
        <v>4204</v>
      </c>
      <c r="E631" s="4" t="s">
        <v>1166</v>
      </c>
      <c r="F631" s="4">
        <v>7</v>
      </c>
      <c r="G631" s="4" t="s">
        <v>4987</v>
      </c>
      <c r="H631" s="4" t="s">
        <v>263</v>
      </c>
      <c r="I631" s="4" t="s">
        <v>5371</v>
      </c>
      <c r="J631" s="4" t="s">
        <v>600</v>
      </c>
      <c r="K631" s="4" t="s">
        <v>4600</v>
      </c>
    </row>
    <row r="632" spans="1:11">
      <c r="A632" s="4" t="s">
        <v>3820</v>
      </c>
      <c r="B632" s="4" t="s">
        <v>1167</v>
      </c>
      <c r="C632" s="4">
        <v>55</v>
      </c>
      <c r="D632" s="4" t="s">
        <v>4205</v>
      </c>
      <c r="E632" s="4" t="s">
        <v>1167</v>
      </c>
      <c r="F632" s="4">
        <v>7</v>
      </c>
      <c r="G632" s="4" t="s">
        <v>4988</v>
      </c>
      <c r="H632" s="4" t="s">
        <v>221</v>
      </c>
      <c r="I632" s="4" t="s">
        <v>5372</v>
      </c>
      <c r="J632" s="4" t="s">
        <v>611</v>
      </c>
      <c r="K632" s="4" t="s">
        <v>4601</v>
      </c>
    </row>
    <row r="633" spans="1:11">
      <c r="A633" s="4" t="s">
        <v>3821</v>
      </c>
      <c r="B633" s="4" t="s">
        <v>1167</v>
      </c>
      <c r="C633" s="4">
        <v>56</v>
      </c>
      <c r="D633" s="4" t="s">
        <v>4206</v>
      </c>
      <c r="E633" s="4" t="s">
        <v>1168</v>
      </c>
      <c r="F633" s="4">
        <v>7</v>
      </c>
      <c r="G633" s="4" t="s">
        <v>4989</v>
      </c>
      <c r="H633" s="4" t="s">
        <v>220</v>
      </c>
      <c r="I633" s="4" t="s">
        <v>5373</v>
      </c>
      <c r="J633" s="4" t="s">
        <v>602</v>
      </c>
      <c r="K633" s="4" t="s">
        <v>4602</v>
      </c>
    </row>
    <row r="634" spans="1:11">
      <c r="A634" s="4" t="s">
        <v>3822</v>
      </c>
      <c r="B634" s="4" t="s">
        <v>1167</v>
      </c>
      <c r="C634" s="4">
        <v>57</v>
      </c>
      <c r="D634" s="4" t="s">
        <v>4207</v>
      </c>
      <c r="E634" s="4" t="s">
        <v>1161</v>
      </c>
      <c r="F634" s="4">
        <v>8</v>
      </c>
      <c r="G634" s="4" t="s">
        <v>4990</v>
      </c>
      <c r="H634" s="4" t="s">
        <v>207</v>
      </c>
      <c r="I634" s="4" t="s">
        <v>5374</v>
      </c>
      <c r="J634" s="4" t="s">
        <v>651</v>
      </c>
      <c r="K634" s="4" t="s">
        <v>4603</v>
      </c>
    </row>
    <row r="635" spans="1:11">
      <c r="A635" s="4" t="s">
        <v>3823</v>
      </c>
      <c r="B635" s="4" t="s">
        <v>1167</v>
      </c>
      <c r="C635" s="4">
        <v>58</v>
      </c>
      <c r="D635" s="4" t="s">
        <v>4208</v>
      </c>
      <c r="E635" s="4" t="s">
        <v>1162</v>
      </c>
      <c r="F635" s="4">
        <v>8</v>
      </c>
      <c r="G635" s="4" t="s">
        <v>4991</v>
      </c>
      <c r="H635" s="4" t="s">
        <v>277</v>
      </c>
      <c r="I635" s="4" t="s">
        <v>5375</v>
      </c>
      <c r="J635" s="4" t="s">
        <v>639</v>
      </c>
      <c r="K635" s="4" t="s">
        <v>4604</v>
      </c>
    </row>
    <row r="636" spans="1:11">
      <c r="A636" s="4" t="s">
        <v>3824</v>
      </c>
      <c r="B636" s="4" t="s">
        <v>1167</v>
      </c>
      <c r="C636" s="4">
        <v>59</v>
      </c>
      <c r="D636" s="4" t="s">
        <v>4209</v>
      </c>
      <c r="E636" s="4" t="s">
        <v>1163</v>
      </c>
      <c r="F636" s="4">
        <v>8</v>
      </c>
      <c r="G636" s="4" t="s">
        <v>4992</v>
      </c>
      <c r="H636" s="4" t="s">
        <v>201</v>
      </c>
      <c r="I636" s="4" t="s">
        <v>5376</v>
      </c>
      <c r="J636" s="4" t="s">
        <v>625</v>
      </c>
      <c r="K636" s="4" t="s">
        <v>4605</v>
      </c>
    </row>
    <row r="637" spans="1:11">
      <c r="A637" s="4" t="s">
        <v>3825</v>
      </c>
      <c r="B637" s="4" t="s">
        <v>1167</v>
      </c>
      <c r="C637" s="4">
        <v>60</v>
      </c>
      <c r="D637" s="4" t="s">
        <v>4210</v>
      </c>
      <c r="E637" s="4" t="s">
        <v>1164</v>
      </c>
      <c r="F637" s="4">
        <v>8</v>
      </c>
      <c r="G637" s="4" t="s">
        <v>4993</v>
      </c>
      <c r="H637" s="4" t="s">
        <v>285</v>
      </c>
      <c r="I637" s="4" t="s">
        <v>5377</v>
      </c>
      <c r="J637" s="4" t="s">
        <v>616</v>
      </c>
      <c r="K637" s="4" t="s">
        <v>4606</v>
      </c>
    </row>
    <row r="638" spans="1:11">
      <c r="A638" s="4" t="s">
        <v>3826</v>
      </c>
      <c r="B638" s="4" t="s">
        <v>1167</v>
      </c>
      <c r="C638" s="4">
        <v>61</v>
      </c>
      <c r="D638" s="4" t="s">
        <v>4211</v>
      </c>
      <c r="E638" s="4" t="s">
        <v>1165</v>
      </c>
      <c r="F638" s="4">
        <v>8</v>
      </c>
      <c r="G638" s="4" t="s">
        <v>4994</v>
      </c>
      <c r="H638" s="4" t="s">
        <v>255</v>
      </c>
      <c r="I638" s="4" t="s">
        <v>5378</v>
      </c>
      <c r="J638" s="4" t="s">
        <v>657</v>
      </c>
      <c r="K638" s="4" t="s">
        <v>4607</v>
      </c>
    </row>
    <row r="639" spans="1:11">
      <c r="A639" s="4" t="s">
        <v>3827</v>
      </c>
      <c r="B639" s="4" t="s">
        <v>1167</v>
      </c>
      <c r="C639" s="4">
        <v>62</v>
      </c>
      <c r="D639" s="4" t="s">
        <v>4212</v>
      </c>
      <c r="E639" s="4" t="s">
        <v>1166</v>
      </c>
      <c r="F639" s="4">
        <v>8</v>
      </c>
      <c r="G639" s="4" t="s">
        <v>4995</v>
      </c>
      <c r="H639" s="4" t="s">
        <v>246</v>
      </c>
      <c r="I639" s="4" t="s">
        <v>5379</v>
      </c>
      <c r="J639" s="4" t="s">
        <v>623</v>
      </c>
      <c r="K639" s="4" t="s">
        <v>4608</v>
      </c>
    </row>
    <row r="640" spans="1:11">
      <c r="A640" s="4" t="s">
        <v>3828</v>
      </c>
      <c r="B640" s="4" t="s">
        <v>1167</v>
      </c>
      <c r="C640" s="4">
        <v>63</v>
      </c>
      <c r="D640" s="4" t="s">
        <v>4213</v>
      </c>
      <c r="E640" s="4" t="s">
        <v>1167</v>
      </c>
      <c r="F640" s="4">
        <v>8</v>
      </c>
      <c r="G640" s="4" t="s">
        <v>4996</v>
      </c>
      <c r="H640" s="4" t="s">
        <v>197</v>
      </c>
      <c r="I640" s="4" t="s">
        <v>5380</v>
      </c>
      <c r="J640" s="4" t="s">
        <v>654</v>
      </c>
      <c r="K640" s="4" t="s">
        <v>4609</v>
      </c>
    </row>
    <row r="641" spans="1:11">
      <c r="A641" s="4" t="s">
        <v>3829</v>
      </c>
      <c r="B641" s="4" t="s">
        <v>1167</v>
      </c>
      <c r="C641" s="4">
        <v>64</v>
      </c>
      <c r="D641" s="4" t="s">
        <v>4214</v>
      </c>
      <c r="E641" s="4" t="s">
        <v>1168</v>
      </c>
      <c r="F641" s="4">
        <v>8</v>
      </c>
      <c r="G641" s="4" t="s">
        <v>4997</v>
      </c>
      <c r="H641" s="4" t="s">
        <v>218</v>
      </c>
      <c r="I641" s="4" t="s">
        <v>5381</v>
      </c>
      <c r="J641" s="4" t="s">
        <v>645</v>
      </c>
      <c r="K641" s="4" t="s">
        <v>4610</v>
      </c>
    </row>
    <row r="642" spans="1:11">
      <c r="A642" s="4" t="s">
        <v>3830</v>
      </c>
      <c r="B642" s="4" t="s">
        <v>1167</v>
      </c>
      <c r="C642" s="4">
        <v>65</v>
      </c>
      <c r="D642" s="4" t="s">
        <v>4215</v>
      </c>
      <c r="E642" s="4" t="s">
        <v>1161</v>
      </c>
      <c r="F642" s="4">
        <v>9</v>
      </c>
      <c r="G642" s="4" t="s">
        <v>4998</v>
      </c>
      <c r="H642" s="4" t="s">
        <v>234</v>
      </c>
      <c r="I642" s="4" t="s">
        <v>5382</v>
      </c>
      <c r="J642" s="4" t="s">
        <v>636</v>
      </c>
      <c r="K642" s="4" t="s">
        <v>4611</v>
      </c>
    </row>
    <row r="643" spans="1:11">
      <c r="A643" s="4" t="s">
        <v>3831</v>
      </c>
      <c r="B643" s="4" t="s">
        <v>1167</v>
      </c>
      <c r="C643" s="4">
        <v>66</v>
      </c>
      <c r="D643" s="4" t="s">
        <v>4216</v>
      </c>
      <c r="E643" s="4" t="s">
        <v>1162</v>
      </c>
      <c r="F643" s="4">
        <v>9</v>
      </c>
      <c r="G643" s="4" t="s">
        <v>4999</v>
      </c>
      <c r="H643" s="4" t="s">
        <v>225</v>
      </c>
      <c r="I643" s="4" t="s">
        <v>5383</v>
      </c>
      <c r="J643" s="4" t="s">
        <v>647</v>
      </c>
      <c r="K643" s="4" t="s">
        <v>4612</v>
      </c>
    </row>
    <row r="644" spans="1:11">
      <c r="A644" s="4" t="s">
        <v>3832</v>
      </c>
      <c r="B644" s="4" t="s">
        <v>1167</v>
      </c>
      <c r="C644" s="4">
        <v>67</v>
      </c>
      <c r="D644" s="4" t="s">
        <v>4217</v>
      </c>
      <c r="E644" s="4" t="s">
        <v>1163</v>
      </c>
      <c r="F644" s="4">
        <v>9</v>
      </c>
      <c r="G644" s="4" t="s">
        <v>5000</v>
      </c>
      <c r="H644" s="4" t="s">
        <v>196</v>
      </c>
      <c r="I644" s="4" t="s">
        <v>5384</v>
      </c>
      <c r="J644" s="4" t="s">
        <v>574</v>
      </c>
      <c r="K644" s="4" t="s">
        <v>4613</v>
      </c>
    </row>
    <row r="645" spans="1:11">
      <c r="A645" s="4" t="s">
        <v>3833</v>
      </c>
      <c r="B645" s="4" t="s">
        <v>1167</v>
      </c>
      <c r="C645" s="4">
        <v>68</v>
      </c>
      <c r="D645" s="4" t="s">
        <v>4218</v>
      </c>
      <c r="E645" s="4" t="s">
        <v>1164</v>
      </c>
      <c r="F645" s="4">
        <v>9</v>
      </c>
      <c r="G645" s="4" t="s">
        <v>5001</v>
      </c>
      <c r="H645" s="4" t="s">
        <v>232</v>
      </c>
      <c r="I645" s="4" t="s">
        <v>5385</v>
      </c>
      <c r="J645" s="4" t="s">
        <v>619</v>
      </c>
      <c r="K645" s="4" t="s">
        <v>4614</v>
      </c>
    </row>
    <row r="646" spans="1:11">
      <c r="A646" s="4" t="s">
        <v>3834</v>
      </c>
      <c r="B646" s="4" t="s">
        <v>1167</v>
      </c>
      <c r="C646" s="4">
        <v>69</v>
      </c>
      <c r="D646" s="4" t="s">
        <v>4219</v>
      </c>
      <c r="E646" s="4" t="s">
        <v>1165</v>
      </c>
      <c r="F646" s="4">
        <v>9</v>
      </c>
      <c r="G646" s="4" t="s">
        <v>5002</v>
      </c>
      <c r="H646" s="4" t="s">
        <v>223</v>
      </c>
      <c r="I646" s="4" t="s">
        <v>5386</v>
      </c>
      <c r="J646" s="4" t="s">
        <v>659</v>
      </c>
      <c r="K646" s="4" t="s">
        <v>4615</v>
      </c>
    </row>
    <row r="647" spans="1:11">
      <c r="A647" s="4" t="s">
        <v>3835</v>
      </c>
      <c r="B647" s="4" t="s">
        <v>1167</v>
      </c>
      <c r="C647" s="4">
        <v>70</v>
      </c>
      <c r="D647" s="4" t="s">
        <v>4220</v>
      </c>
      <c r="E647" s="4" t="s">
        <v>1166</v>
      </c>
      <c r="F647" s="4">
        <v>9</v>
      </c>
      <c r="G647" s="4" t="s">
        <v>5003</v>
      </c>
      <c r="H647" s="4" t="s">
        <v>239</v>
      </c>
      <c r="I647" s="4" t="s">
        <v>5387</v>
      </c>
      <c r="J647" s="4" t="s">
        <v>661</v>
      </c>
      <c r="K647" s="4" t="s">
        <v>4616</v>
      </c>
    </row>
    <row r="648" spans="1:11">
      <c r="A648" s="4" t="s">
        <v>3836</v>
      </c>
      <c r="B648" s="4" t="s">
        <v>1167</v>
      </c>
      <c r="C648" s="4">
        <v>71</v>
      </c>
      <c r="D648" s="4" t="s">
        <v>4221</v>
      </c>
      <c r="E648" s="4" t="s">
        <v>1167</v>
      </c>
      <c r="F648" s="4">
        <v>9</v>
      </c>
      <c r="G648" s="4" t="s">
        <v>5004</v>
      </c>
      <c r="H648" s="4" t="s">
        <v>195</v>
      </c>
      <c r="I648" s="4" t="s">
        <v>5388</v>
      </c>
      <c r="J648" s="4" t="s">
        <v>626</v>
      </c>
      <c r="K648" s="4" t="s">
        <v>4617</v>
      </c>
    </row>
    <row r="649" spans="1:11">
      <c r="A649" s="4" t="s">
        <v>3837</v>
      </c>
      <c r="B649" s="4" t="s">
        <v>1167</v>
      </c>
      <c r="C649" s="4">
        <v>72</v>
      </c>
      <c r="D649" s="4" t="s">
        <v>4222</v>
      </c>
      <c r="E649" s="4" t="s">
        <v>1168</v>
      </c>
      <c r="F649" s="4">
        <v>9</v>
      </c>
      <c r="G649" s="4" t="s">
        <v>5005</v>
      </c>
      <c r="H649" s="4" t="s">
        <v>259</v>
      </c>
      <c r="I649" s="4" t="s">
        <v>5389</v>
      </c>
      <c r="J649" s="4" t="s">
        <v>643</v>
      </c>
      <c r="K649" s="4" t="s">
        <v>4618</v>
      </c>
    </row>
    <row r="650" spans="1:11">
      <c r="A650" s="4" t="s">
        <v>3838</v>
      </c>
      <c r="B650" s="4" t="s">
        <v>1167</v>
      </c>
      <c r="C650" s="4">
        <v>73</v>
      </c>
      <c r="D650" s="4" t="s">
        <v>4223</v>
      </c>
      <c r="E650" s="4" t="s">
        <v>1161</v>
      </c>
      <c r="F650" s="4">
        <v>10</v>
      </c>
      <c r="G650" s="4" t="s">
        <v>5006</v>
      </c>
      <c r="H650" s="4" t="s">
        <v>242</v>
      </c>
      <c r="I650" s="4" t="s">
        <v>5390</v>
      </c>
      <c r="J650" s="4" t="s">
        <v>575</v>
      </c>
      <c r="K650" s="4" t="s">
        <v>4619</v>
      </c>
    </row>
    <row r="651" spans="1:11">
      <c r="A651" s="4" t="s">
        <v>3839</v>
      </c>
      <c r="B651" s="4" t="s">
        <v>1167</v>
      </c>
      <c r="C651" s="4">
        <v>74</v>
      </c>
      <c r="D651" s="4" t="s">
        <v>4224</v>
      </c>
      <c r="E651" s="4" t="s">
        <v>1162</v>
      </c>
      <c r="F651" s="4">
        <v>10</v>
      </c>
      <c r="G651" s="4" t="s">
        <v>5007</v>
      </c>
      <c r="H651" s="4" t="s">
        <v>213</v>
      </c>
      <c r="I651" s="4" t="s">
        <v>5391</v>
      </c>
      <c r="J651" s="4" t="s">
        <v>583</v>
      </c>
      <c r="K651" s="4" t="s">
        <v>4620</v>
      </c>
    </row>
    <row r="652" spans="1:11">
      <c r="A652" s="4" t="s">
        <v>3840</v>
      </c>
      <c r="B652" s="4" t="s">
        <v>1167</v>
      </c>
      <c r="C652" s="4">
        <v>75</v>
      </c>
      <c r="D652" s="4" t="s">
        <v>4225</v>
      </c>
      <c r="E652" s="4" t="s">
        <v>1163</v>
      </c>
      <c r="F652" s="4">
        <v>10</v>
      </c>
      <c r="G652" s="4" t="s">
        <v>5008</v>
      </c>
      <c r="H652" s="4" t="s">
        <v>279</v>
      </c>
      <c r="I652" s="4" t="s">
        <v>5392</v>
      </c>
      <c r="J652" s="4" t="s">
        <v>597</v>
      </c>
      <c r="K652" s="4" t="s">
        <v>4621</v>
      </c>
    </row>
    <row r="653" spans="1:11">
      <c r="A653" s="4" t="s">
        <v>3841</v>
      </c>
      <c r="B653" s="4" t="s">
        <v>1167</v>
      </c>
      <c r="C653" s="4">
        <v>76</v>
      </c>
      <c r="D653" s="4" t="s">
        <v>4226</v>
      </c>
      <c r="E653" s="4" t="s">
        <v>1164</v>
      </c>
      <c r="F653" s="4">
        <v>10</v>
      </c>
      <c r="G653" s="4" t="s">
        <v>5009</v>
      </c>
      <c r="H653" s="4" t="s">
        <v>260</v>
      </c>
      <c r="I653" s="4" t="s">
        <v>5393</v>
      </c>
      <c r="J653" s="4" t="s">
        <v>656</v>
      </c>
      <c r="K653" s="4" t="s">
        <v>4622</v>
      </c>
    </row>
    <row r="654" spans="1:11">
      <c r="A654" s="4" t="s">
        <v>3842</v>
      </c>
      <c r="B654" s="4" t="s">
        <v>1167</v>
      </c>
      <c r="C654" s="4">
        <v>77</v>
      </c>
      <c r="D654" s="4" t="s">
        <v>4227</v>
      </c>
      <c r="E654" s="4" t="s">
        <v>1165</v>
      </c>
      <c r="F654" s="4">
        <v>10</v>
      </c>
      <c r="G654" s="4" t="s">
        <v>5010</v>
      </c>
      <c r="H654" s="4" t="s">
        <v>231</v>
      </c>
      <c r="I654" s="4" t="s">
        <v>5394</v>
      </c>
      <c r="J654" s="4" t="s">
        <v>664</v>
      </c>
      <c r="K654" s="4" t="s">
        <v>4623</v>
      </c>
    </row>
    <row r="655" spans="1:11">
      <c r="A655" s="4" t="s">
        <v>3843</v>
      </c>
      <c r="B655" s="4" t="s">
        <v>1167</v>
      </c>
      <c r="C655" s="4">
        <v>78</v>
      </c>
      <c r="D655" s="4" t="s">
        <v>4228</v>
      </c>
      <c r="E655" s="4" t="s">
        <v>1166</v>
      </c>
      <c r="F655" s="4">
        <v>10</v>
      </c>
      <c r="G655" s="4" t="s">
        <v>5011</v>
      </c>
      <c r="H655" s="4" t="s">
        <v>204</v>
      </c>
      <c r="I655" s="4" t="s">
        <v>5395</v>
      </c>
      <c r="J655" s="4" t="s">
        <v>586</v>
      </c>
      <c r="K655" s="4" t="s">
        <v>4624</v>
      </c>
    </row>
    <row r="656" spans="1:11">
      <c r="A656" s="4" t="s">
        <v>3844</v>
      </c>
      <c r="B656" s="4" t="s">
        <v>1167</v>
      </c>
      <c r="C656" s="4">
        <v>79</v>
      </c>
      <c r="D656" s="4" t="s">
        <v>4229</v>
      </c>
      <c r="E656" s="4" t="s">
        <v>1167</v>
      </c>
      <c r="F656" s="4">
        <v>10</v>
      </c>
      <c r="G656" s="4" t="s">
        <v>5012</v>
      </c>
      <c r="H656" s="4" t="s">
        <v>209</v>
      </c>
      <c r="I656" s="4" t="s">
        <v>5396</v>
      </c>
      <c r="J656" s="4" t="s">
        <v>591</v>
      </c>
      <c r="K656" s="4" t="s">
        <v>4625</v>
      </c>
    </row>
    <row r="657" spans="1:11">
      <c r="A657" s="4" t="s">
        <v>3845</v>
      </c>
      <c r="B657" s="4" t="s">
        <v>1167</v>
      </c>
      <c r="C657" s="4">
        <v>80</v>
      </c>
      <c r="D657" s="4" t="s">
        <v>4230</v>
      </c>
      <c r="E657" s="4" t="s">
        <v>1168</v>
      </c>
      <c r="F657" s="4">
        <v>10</v>
      </c>
      <c r="G657" s="4" t="s">
        <v>5013</v>
      </c>
      <c r="H657" s="4" t="s">
        <v>254</v>
      </c>
      <c r="I657" s="4" t="s">
        <v>5397</v>
      </c>
      <c r="J657" s="4" t="s">
        <v>638</v>
      </c>
      <c r="K657" s="4" t="s">
        <v>4626</v>
      </c>
    </row>
    <row r="658" spans="1:11">
      <c r="A658" s="4" t="s">
        <v>3846</v>
      </c>
      <c r="B658" s="4" t="s">
        <v>1167</v>
      </c>
      <c r="C658" s="4">
        <v>81</v>
      </c>
      <c r="D658" s="4" t="s">
        <v>4231</v>
      </c>
      <c r="E658" s="4" t="s">
        <v>1161</v>
      </c>
      <c r="F658" s="4">
        <v>11</v>
      </c>
      <c r="G658" s="4" t="s">
        <v>5014</v>
      </c>
      <c r="H658" s="4" t="s">
        <v>206</v>
      </c>
      <c r="I658" s="4" t="s">
        <v>5398</v>
      </c>
      <c r="J658" s="4" t="s">
        <v>588</v>
      </c>
      <c r="K658" s="4" t="s">
        <v>4627</v>
      </c>
    </row>
    <row r="659" spans="1:11">
      <c r="A659" s="4" t="s">
        <v>3847</v>
      </c>
      <c r="B659" s="4" t="s">
        <v>1167</v>
      </c>
      <c r="C659" s="4">
        <v>82</v>
      </c>
      <c r="D659" s="4" t="s">
        <v>4232</v>
      </c>
      <c r="E659" s="4" t="s">
        <v>1162</v>
      </c>
      <c r="F659" s="4">
        <v>11</v>
      </c>
      <c r="G659" s="4" t="s">
        <v>5015</v>
      </c>
      <c r="H659" s="4" t="s">
        <v>266</v>
      </c>
      <c r="I659" s="4" t="s">
        <v>5399</v>
      </c>
      <c r="J659" s="4" t="s">
        <v>641</v>
      </c>
      <c r="K659" s="4" t="s">
        <v>4628</v>
      </c>
    </row>
    <row r="660" spans="1:11">
      <c r="A660" s="4" t="s">
        <v>3848</v>
      </c>
      <c r="B660" s="4" t="s">
        <v>1167</v>
      </c>
      <c r="C660" s="4">
        <v>83</v>
      </c>
      <c r="D660" s="4" t="s">
        <v>4233</v>
      </c>
      <c r="E660" s="4" t="s">
        <v>1163</v>
      </c>
      <c r="F660" s="4">
        <v>11</v>
      </c>
      <c r="G660" s="4" t="s">
        <v>5016</v>
      </c>
      <c r="H660" s="4" t="s">
        <v>237</v>
      </c>
      <c r="I660" s="4" t="s">
        <v>5400</v>
      </c>
      <c r="J660" s="4" t="s">
        <v>644</v>
      </c>
      <c r="K660" s="4" t="s">
        <v>4629</v>
      </c>
    </row>
    <row r="661" spans="1:11">
      <c r="A661" s="4" t="s">
        <v>3849</v>
      </c>
      <c r="B661" s="4" t="s">
        <v>1167</v>
      </c>
      <c r="C661" s="4">
        <v>84</v>
      </c>
      <c r="D661" s="4" t="s">
        <v>4234</v>
      </c>
      <c r="E661" s="4" t="s">
        <v>1164</v>
      </c>
      <c r="F661" s="4">
        <v>11</v>
      </c>
      <c r="G661" s="4" t="s">
        <v>5017</v>
      </c>
      <c r="H661" s="4" t="s">
        <v>194</v>
      </c>
      <c r="I661" s="4" t="s">
        <v>5401</v>
      </c>
      <c r="J661" s="4" t="s">
        <v>615</v>
      </c>
      <c r="K661" s="4" t="s">
        <v>4630</v>
      </c>
    </row>
    <row r="662" spans="1:11">
      <c r="A662" s="4" t="s">
        <v>3850</v>
      </c>
      <c r="B662" s="4" t="s">
        <v>1167</v>
      </c>
      <c r="C662" s="4">
        <v>85</v>
      </c>
      <c r="D662" s="4" t="s">
        <v>4235</v>
      </c>
      <c r="E662" s="4" t="s">
        <v>1165</v>
      </c>
      <c r="F662" s="4">
        <v>11</v>
      </c>
      <c r="G662" s="4" t="s">
        <v>5018</v>
      </c>
      <c r="H662" s="4" t="s">
        <v>283</v>
      </c>
      <c r="I662" s="4" t="s">
        <v>5402</v>
      </c>
      <c r="J662" s="4" t="s">
        <v>665</v>
      </c>
      <c r="K662" s="4" t="s">
        <v>4631</v>
      </c>
    </row>
    <row r="663" spans="1:11">
      <c r="A663" s="4" t="s">
        <v>3851</v>
      </c>
      <c r="B663" s="4" t="s">
        <v>1167</v>
      </c>
      <c r="C663" s="4">
        <v>86</v>
      </c>
      <c r="D663" s="4" t="s">
        <v>4236</v>
      </c>
      <c r="E663" s="4" t="s">
        <v>1166</v>
      </c>
      <c r="F663" s="4">
        <v>11</v>
      </c>
      <c r="G663" s="4" t="s">
        <v>5019</v>
      </c>
      <c r="H663" s="4" t="s">
        <v>281</v>
      </c>
      <c r="I663" s="4" t="s">
        <v>5403</v>
      </c>
      <c r="J663" s="4" t="s">
        <v>612</v>
      </c>
      <c r="K663" s="4" t="s">
        <v>4632</v>
      </c>
    </row>
    <row r="664" spans="1:11">
      <c r="A664" s="4" t="s">
        <v>3852</v>
      </c>
      <c r="B664" s="4" t="s">
        <v>1167</v>
      </c>
      <c r="C664" s="4">
        <v>87</v>
      </c>
      <c r="D664" s="4" t="s">
        <v>4237</v>
      </c>
      <c r="E664" s="4" t="s">
        <v>1167</v>
      </c>
      <c r="F664" s="4">
        <v>11</v>
      </c>
      <c r="G664" s="4" t="s">
        <v>5020</v>
      </c>
      <c r="H664" s="4" t="s">
        <v>233</v>
      </c>
      <c r="I664" s="4" t="s">
        <v>5404</v>
      </c>
      <c r="J664" s="4" t="s">
        <v>603</v>
      </c>
      <c r="K664" s="4" t="s">
        <v>4633</v>
      </c>
    </row>
    <row r="665" spans="1:11">
      <c r="A665" s="4" t="s">
        <v>3853</v>
      </c>
      <c r="B665" s="4" t="s">
        <v>1167</v>
      </c>
      <c r="C665" s="4">
        <v>88</v>
      </c>
      <c r="D665" s="4" t="s">
        <v>4238</v>
      </c>
      <c r="E665" s="4" t="s">
        <v>1168</v>
      </c>
      <c r="F665" s="4">
        <v>11</v>
      </c>
      <c r="G665" s="4" t="s">
        <v>5021</v>
      </c>
      <c r="H665" s="4" t="s">
        <v>267</v>
      </c>
      <c r="I665" s="4" t="s">
        <v>5405</v>
      </c>
      <c r="J665" s="4" t="s">
        <v>640</v>
      </c>
      <c r="K665" s="4" t="s">
        <v>4634</v>
      </c>
    </row>
    <row r="666" spans="1:11">
      <c r="A666" s="4" t="s">
        <v>3854</v>
      </c>
      <c r="B666" s="4" t="s">
        <v>1167</v>
      </c>
      <c r="C666" s="4">
        <v>89</v>
      </c>
      <c r="D666" s="4" t="s">
        <v>4239</v>
      </c>
      <c r="E666" s="4" t="s">
        <v>1161</v>
      </c>
      <c r="F666" s="4">
        <v>12</v>
      </c>
      <c r="G666" s="4" t="s">
        <v>5022</v>
      </c>
      <c r="H666" s="4" t="s">
        <v>249</v>
      </c>
      <c r="I666" s="4" t="s">
        <v>5406</v>
      </c>
      <c r="J666" s="4" t="s">
        <v>581</v>
      </c>
      <c r="K666" s="4" t="s">
        <v>4635</v>
      </c>
    </row>
    <row r="667" spans="1:11">
      <c r="A667" s="4" t="s">
        <v>3855</v>
      </c>
      <c r="B667" s="4" t="s">
        <v>1167</v>
      </c>
      <c r="C667" s="4">
        <v>90</v>
      </c>
      <c r="D667" s="4" t="s">
        <v>4240</v>
      </c>
      <c r="E667" s="4" t="s">
        <v>1162</v>
      </c>
      <c r="F667" s="4">
        <v>12</v>
      </c>
      <c r="G667" s="4" t="s">
        <v>5023</v>
      </c>
      <c r="H667" s="4" t="s">
        <v>273</v>
      </c>
      <c r="I667" s="4" t="s">
        <v>5407</v>
      </c>
      <c r="J667" s="4" t="s">
        <v>658</v>
      </c>
      <c r="K667" s="4" t="s">
        <v>4636</v>
      </c>
    </row>
    <row r="668" spans="1:11">
      <c r="A668" s="4" t="s">
        <v>3856</v>
      </c>
      <c r="B668" s="4" t="s">
        <v>1167</v>
      </c>
      <c r="C668" s="4">
        <v>91</v>
      </c>
      <c r="D668" s="337" t="s">
        <v>4241</v>
      </c>
      <c r="E668" s="4" t="s">
        <v>1163</v>
      </c>
      <c r="F668" s="4">
        <v>12</v>
      </c>
      <c r="G668" s="4" t="s">
        <v>5024</v>
      </c>
      <c r="H668" s="4" t="s">
        <v>4349</v>
      </c>
      <c r="I668" s="4" t="s">
        <v>5408</v>
      </c>
      <c r="J668" s="4" t="s">
        <v>4637</v>
      </c>
      <c r="K668" s="4" t="s">
        <v>4638</v>
      </c>
    </row>
    <row r="669" spans="1:11">
      <c r="A669" s="4" t="s">
        <v>3857</v>
      </c>
      <c r="B669" s="4" t="s">
        <v>1167</v>
      </c>
      <c r="C669" s="4">
        <v>92</v>
      </c>
      <c r="D669" s="4" t="s">
        <v>4242</v>
      </c>
      <c r="E669" s="4" t="s">
        <v>1164</v>
      </c>
      <c r="F669" s="4">
        <v>12</v>
      </c>
      <c r="G669" s="4" t="s">
        <v>5025</v>
      </c>
      <c r="H669" s="4" t="s">
        <v>211</v>
      </c>
      <c r="I669" s="4" t="s">
        <v>5409</v>
      </c>
      <c r="J669" s="4" t="s">
        <v>622</v>
      </c>
      <c r="K669" s="4" t="s">
        <v>4639</v>
      </c>
    </row>
    <row r="670" spans="1:11">
      <c r="A670" s="4" t="s">
        <v>3858</v>
      </c>
      <c r="B670" s="4" t="s">
        <v>1167</v>
      </c>
      <c r="C670" s="4">
        <v>93</v>
      </c>
      <c r="D670" s="4" t="s">
        <v>4243</v>
      </c>
      <c r="E670" s="4" t="s">
        <v>1165</v>
      </c>
      <c r="F670" s="4">
        <v>12</v>
      </c>
      <c r="G670" s="4" t="s">
        <v>5026</v>
      </c>
      <c r="H670" s="4" t="s">
        <v>264</v>
      </c>
      <c r="I670" s="4" t="s">
        <v>5410</v>
      </c>
      <c r="J670" s="4" t="s">
        <v>662</v>
      </c>
      <c r="K670" s="4" t="s">
        <v>4640</v>
      </c>
    </row>
    <row r="671" spans="1:11">
      <c r="A671" s="4" t="s">
        <v>3859</v>
      </c>
      <c r="B671" s="4" t="s">
        <v>1167</v>
      </c>
      <c r="C671" s="4">
        <v>94</v>
      </c>
      <c r="D671" s="4" t="s">
        <v>4244</v>
      </c>
      <c r="E671" s="4" t="s">
        <v>1166</v>
      </c>
      <c r="F671" s="4">
        <v>12</v>
      </c>
      <c r="G671" s="4" t="s">
        <v>5027</v>
      </c>
      <c r="H671" s="4" t="s">
        <v>269</v>
      </c>
      <c r="I671" s="4" t="s">
        <v>5411</v>
      </c>
      <c r="J671" s="4" t="s">
        <v>642</v>
      </c>
      <c r="K671" s="4" t="s">
        <v>4641</v>
      </c>
    </row>
    <row r="672" spans="1:11">
      <c r="A672" s="4" t="s">
        <v>3860</v>
      </c>
      <c r="B672" s="4" t="s">
        <v>1167</v>
      </c>
      <c r="C672" s="4">
        <v>95</v>
      </c>
      <c r="D672" s="337" t="s">
        <v>4245</v>
      </c>
      <c r="E672" s="4" t="s">
        <v>1167</v>
      </c>
      <c r="F672" s="4">
        <v>12</v>
      </c>
      <c r="G672" s="4" t="s">
        <v>5028</v>
      </c>
      <c r="H672" s="4" t="s">
        <v>4350</v>
      </c>
      <c r="I672" s="4" t="s">
        <v>5412</v>
      </c>
      <c r="J672" s="4" t="s">
        <v>4642</v>
      </c>
      <c r="K672" s="4" t="s">
        <v>4643</v>
      </c>
    </row>
    <row r="673" spans="1:11">
      <c r="A673" s="4" t="s">
        <v>3861</v>
      </c>
      <c r="B673" s="4" t="s">
        <v>1167</v>
      </c>
      <c r="C673" s="4">
        <v>96</v>
      </c>
      <c r="D673" s="4" t="s">
        <v>4246</v>
      </c>
      <c r="E673" s="4" t="s">
        <v>1168</v>
      </c>
      <c r="F673" s="4">
        <v>12</v>
      </c>
      <c r="G673" s="4" t="s">
        <v>5029</v>
      </c>
      <c r="H673" s="4" t="s">
        <v>261</v>
      </c>
      <c r="I673" s="4" t="s">
        <v>5413</v>
      </c>
      <c r="J673" s="4" t="s">
        <v>660</v>
      </c>
      <c r="K673" s="4" t="s">
        <v>4644</v>
      </c>
    </row>
    <row r="674" spans="1:11">
      <c r="A674" s="4" t="s">
        <v>3958</v>
      </c>
      <c r="B674" s="4" t="s">
        <v>1168</v>
      </c>
      <c r="C674" s="4">
        <v>1</v>
      </c>
      <c r="D674" s="4" t="s">
        <v>4247</v>
      </c>
      <c r="E674" s="4" t="s">
        <v>1161</v>
      </c>
      <c r="F674" s="4">
        <v>1</v>
      </c>
      <c r="G674" s="4" t="s">
        <v>5030</v>
      </c>
      <c r="H674" s="4" t="s">
        <v>294</v>
      </c>
      <c r="I674" s="4" t="s">
        <v>5414</v>
      </c>
      <c r="J674" s="4" t="s">
        <v>698</v>
      </c>
      <c r="K674" s="4" t="s">
        <v>4645</v>
      </c>
    </row>
    <row r="675" spans="1:11">
      <c r="A675" s="4" t="s">
        <v>3863</v>
      </c>
      <c r="B675" s="4" t="s">
        <v>1168</v>
      </c>
      <c r="C675" s="4">
        <v>2</v>
      </c>
      <c r="D675" s="4" t="s">
        <v>4248</v>
      </c>
      <c r="E675" s="4" t="s">
        <v>1162</v>
      </c>
      <c r="F675" s="4">
        <v>1</v>
      </c>
      <c r="G675" s="4" t="s">
        <v>5031</v>
      </c>
      <c r="H675" s="4" t="s">
        <v>367</v>
      </c>
      <c r="I675" s="4" t="s">
        <v>5415</v>
      </c>
      <c r="J675" s="4" t="s">
        <v>689</v>
      </c>
      <c r="K675" s="4" t="s">
        <v>4646</v>
      </c>
    </row>
    <row r="676" spans="1:11">
      <c r="A676" s="4" t="s">
        <v>3864</v>
      </c>
      <c r="B676" s="4" t="s">
        <v>1168</v>
      </c>
      <c r="C676" s="4">
        <v>3</v>
      </c>
      <c r="D676" s="4" t="s">
        <v>4249</v>
      </c>
      <c r="E676" s="4" t="s">
        <v>1163</v>
      </c>
      <c r="F676" s="4">
        <v>1</v>
      </c>
      <c r="G676" s="4" t="s">
        <v>5032</v>
      </c>
      <c r="H676" s="4" t="s">
        <v>296</v>
      </c>
      <c r="I676" s="4" t="s">
        <v>5416</v>
      </c>
      <c r="J676" s="4" t="s">
        <v>678</v>
      </c>
      <c r="K676" s="4" t="s">
        <v>4647</v>
      </c>
    </row>
    <row r="677" spans="1:11">
      <c r="A677" s="4" t="s">
        <v>3865</v>
      </c>
      <c r="B677" s="4" t="s">
        <v>1168</v>
      </c>
      <c r="C677" s="4">
        <v>4</v>
      </c>
      <c r="D677" s="4" t="s">
        <v>4250</v>
      </c>
      <c r="E677" s="4" t="s">
        <v>1164</v>
      </c>
      <c r="F677" s="4">
        <v>1</v>
      </c>
      <c r="G677" s="4" t="s">
        <v>5033</v>
      </c>
      <c r="H677" s="4" t="s">
        <v>297</v>
      </c>
      <c r="I677" s="4" t="s">
        <v>5417</v>
      </c>
      <c r="J677" s="4" t="s">
        <v>706</v>
      </c>
      <c r="K677" s="4" t="s">
        <v>4648</v>
      </c>
    </row>
    <row r="678" spans="1:11">
      <c r="A678" s="4" t="s">
        <v>3866</v>
      </c>
      <c r="B678" s="4" t="s">
        <v>1168</v>
      </c>
      <c r="C678" s="4">
        <v>5</v>
      </c>
      <c r="D678" s="4" t="s">
        <v>4251</v>
      </c>
      <c r="E678" s="4" t="s">
        <v>1165</v>
      </c>
      <c r="F678" s="4">
        <v>1</v>
      </c>
      <c r="G678" s="4" t="s">
        <v>5034</v>
      </c>
      <c r="H678" s="4" t="s">
        <v>316</v>
      </c>
      <c r="I678" s="4" t="s">
        <v>5418</v>
      </c>
      <c r="J678" s="4" t="s">
        <v>744</v>
      </c>
      <c r="K678" s="4" t="s">
        <v>4649</v>
      </c>
    </row>
    <row r="679" spans="1:11">
      <c r="A679" s="4" t="s">
        <v>3867</v>
      </c>
      <c r="B679" s="4" t="s">
        <v>1168</v>
      </c>
      <c r="C679" s="4">
        <v>6</v>
      </c>
      <c r="D679" s="4" t="s">
        <v>4252</v>
      </c>
      <c r="E679" s="4" t="s">
        <v>1166</v>
      </c>
      <c r="F679" s="4">
        <v>1</v>
      </c>
      <c r="G679" s="4" t="s">
        <v>5035</v>
      </c>
      <c r="H679" s="4" t="s">
        <v>291</v>
      </c>
      <c r="I679" s="4" t="s">
        <v>5419</v>
      </c>
      <c r="J679" s="4" t="s">
        <v>673</v>
      </c>
      <c r="K679" s="4" t="s">
        <v>4650</v>
      </c>
    </row>
    <row r="680" spans="1:11">
      <c r="A680" s="4" t="s">
        <v>3868</v>
      </c>
      <c r="B680" s="4" t="s">
        <v>1168</v>
      </c>
      <c r="C680" s="4">
        <v>7</v>
      </c>
      <c r="D680" s="4" t="s">
        <v>4253</v>
      </c>
      <c r="E680" s="4" t="s">
        <v>1167</v>
      </c>
      <c r="F680" s="4">
        <v>1</v>
      </c>
      <c r="G680" s="4" t="s">
        <v>5036</v>
      </c>
      <c r="H680" s="4" t="s">
        <v>348</v>
      </c>
      <c r="I680" s="4" t="s">
        <v>5420</v>
      </c>
      <c r="J680" s="4" t="s">
        <v>695</v>
      </c>
      <c r="K680" s="4" t="s">
        <v>4651</v>
      </c>
    </row>
    <row r="681" spans="1:11">
      <c r="A681" s="4" t="s">
        <v>3869</v>
      </c>
      <c r="B681" s="4" t="s">
        <v>1168</v>
      </c>
      <c r="C681" s="4">
        <v>8</v>
      </c>
      <c r="D681" s="4" t="s">
        <v>4254</v>
      </c>
      <c r="E681" s="4" t="s">
        <v>1168</v>
      </c>
      <c r="F681" s="4">
        <v>1</v>
      </c>
      <c r="G681" s="4" t="s">
        <v>5037</v>
      </c>
      <c r="H681" s="4" t="s">
        <v>339</v>
      </c>
      <c r="I681" s="4" t="s">
        <v>5421</v>
      </c>
      <c r="J681" s="4" t="s">
        <v>711</v>
      </c>
      <c r="K681" s="4" t="s">
        <v>4652</v>
      </c>
    </row>
    <row r="682" spans="1:11">
      <c r="A682" s="4" t="s">
        <v>3870</v>
      </c>
      <c r="B682" s="4" t="s">
        <v>1168</v>
      </c>
      <c r="C682" s="4">
        <v>9</v>
      </c>
      <c r="D682" s="4" t="s">
        <v>4255</v>
      </c>
      <c r="E682" s="4" t="s">
        <v>1161</v>
      </c>
      <c r="F682" s="4">
        <v>2</v>
      </c>
      <c r="G682" s="4" t="s">
        <v>5038</v>
      </c>
      <c r="H682" s="4" t="s">
        <v>331</v>
      </c>
      <c r="I682" s="4" t="s">
        <v>5422</v>
      </c>
      <c r="J682" s="4" t="s">
        <v>727</v>
      </c>
      <c r="K682" s="4" t="s">
        <v>4653</v>
      </c>
    </row>
    <row r="683" spans="1:11">
      <c r="A683" s="4" t="s">
        <v>3871</v>
      </c>
      <c r="B683" s="4" t="s">
        <v>1168</v>
      </c>
      <c r="C683" s="4">
        <v>10</v>
      </c>
      <c r="D683" s="4" t="s">
        <v>4256</v>
      </c>
      <c r="E683" s="4" t="s">
        <v>1162</v>
      </c>
      <c r="F683" s="4">
        <v>2</v>
      </c>
      <c r="G683" s="4" t="s">
        <v>5039</v>
      </c>
      <c r="H683" s="4" t="s">
        <v>363</v>
      </c>
      <c r="I683" s="4" t="s">
        <v>5423</v>
      </c>
      <c r="J683" s="4" t="s">
        <v>745</v>
      </c>
      <c r="K683" s="4" t="s">
        <v>4654</v>
      </c>
    </row>
    <row r="684" spans="1:11">
      <c r="A684" s="4" t="s">
        <v>3872</v>
      </c>
      <c r="B684" s="4" t="s">
        <v>1168</v>
      </c>
      <c r="C684" s="4">
        <v>11</v>
      </c>
      <c r="D684" s="4" t="s">
        <v>4257</v>
      </c>
      <c r="E684" s="4" t="s">
        <v>1163</v>
      </c>
      <c r="F684" s="4">
        <v>2</v>
      </c>
      <c r="G684" s="4" t="s">
        <v>5040</v>
      </c>
      <c r="H684" s="4" t="s">
        <v>304</v>
      </c>
      <c r="I684" s="4" t="s">
        <v>5424</v>
      </c>
      <c r="J684" s="4" t="s">
        <v>682</v>
      </c>
      <c r="K684" s="4" t="s">
        <v>4655</v>
      </c>
    </row>
    <row r="685" spans="1:11">
      <c r="A685" s="4" t="s">
        <v>3873</v>
      </c>
      <c r="B685" s="4" t="s">
        <v>1168</v>
      </c>
      <c r="C685" s="4">
        <v>12</v>
      </c>
      <c r="D685" s="4" t="s">
        <v>4258</v>
      </c>
      <c r="E685" s="4" t="s">
        <v>1164</v>
      </c>
      <c r="F685" s="4">
        <v>2</v>
      </c>
      <c r="G685" s="4" t="s">
        <v>5041</v>
      </c>
      <c r="H685" s="4" t="s">
        <v>377</v>
      </c>
      <c r="I685" s="4" t="s">
        <v>5425</v>
      </c>
      <c r="J685" s="4" t="s">
        <v>679</v>
      </c>
      <c r="K685" s="4" t="s">
        <v>4656</v>
      </c>
    </row>
    <row r="686" spans="1:11">
      <c r="A686" s="4" t="s">
        <v>3874</v>
      </c>
      <c r="B686" s="4" t="s">
        <v>1168</v>
      </c>
      <c r="C686" s="4">
        <v>13</v>
      </c>
      <c r="D686" s="4" t="s">
        <v>4259</v>
      </c>
      <c r="E686" s="4" t="s">
        <v>1165</v>
      </c>
      <c r="F686" s="4">
        <v>2</v>
      </c>
      <c r="G686" s="4" t="s">
        <v>5042</v>
      </c>
      <c r="H686" s="4" t="s">
        <v>351</v>
      </c>
      <c r="I686" s="4" t="s">
        <v>5426</v>
      </c>
      <c r="J686" s="4" t="s">
        <v>708</v>
      </c>
      <c r="K686" s="4" t="s">
        <v>4657</v>
      </c>
    </row>
    <row r="687" spans="1:11">
      <c r="A687" s="4" t="s">
        <v>3875</v>
      </c>
      <c r="B687" s="4" t="s">
        <v>1168</v>
      </c>
      <c r="C687" s="4">
        <v>14</v>
      </c>
      <c r="D687" s="4" t="s">
        <v>4260</v>
      </c>
      <c r="E687" s="4" t="s">
        <v>1166</v>
      </c>
      <c r="F687" s="4">
        <v>2</v>
      </c>
      <c r="G687" s="4" t="s">
        <v>5043</v>
      </c>
      <c r="H687" s="4" t="s">
        <v>342</v>
      </c>
      <c r="I687" s="4" t="s">
        <v>5427</v>
      </c>
      <c r="J687" s="4" t="s">
        <v>699</v>
      </c>
      <c r="K687" s="4" t="s">
        <v>4658</v>
      </c>
    </row>
    <row r="688" spans="1:11">
      <c r="A688" s="4" t="s">
        <v>3876</v>
      </c>
      <c r="B688" s="4" t="s">
        <v>1168</v>
      </c>
      <c r="C688" s="4">
        <v>15</v>
      </c>
      <c r="D688" s="4" t="s">
        <v>4261</v>
      </c>
      <c r="E688" s="4" t="s">
        <v>1167</v>
      </c>
      <c r="F688" s="4">
        <v>2</v>
      </c>
      <c r="G688" s="4" t="s">
        <v>5044</v>
      </c>
      <c r="H688" s="4" t="s">
        <v>338</v>
      </c>
      <c r="I688" s="4" t="s">
        <v>5428</v>
      </c>
      <c r="J688" s="4" t="s">
        <v>705</v>
      </c>
      <c r="K688" s="4" t="s">
        <v>4659</v>
      </c>
    </row>
    <row r="689" spans="1:11">
      <c r="A689" s="4" t="s">
        <v>3877</v>
      </c>
      <c r="B689" s="4" t="s">
        <v>1168</v>
      </c>
      <c r="C689" s="4">
        <v>16</v>
      </c>
      <c r="D689" s="4" t="s">
        <v>4262</v>
      </c>
      <c r="E689" s="4" t="s">
        <v>1168</v>
      </c>
      <c r="F689" s="4">
        <v>2</v>
      </c>
      <c r="G689" s="4" t="s">
        <v>5045</v>
      </c>
      <c r="H689" s="4" t="s">
        <v>301</v>
      </c>
      <c r="I689" s="4" t="s">
        <v>5429</v>
      </c>
      <c r="J689" s="4" t="s">
        <v>675</v>
      </c>
      <c r="K689" s="4" t="s">
        <v>4660</v>
      </c>
    </row>
    <row r="690" spans="1:11">
      <c r="A690" s="4" t="s">
        <v>3878</v>
      </c>
      <c r="B690" s="4" t="s">
        <v>1168</v>
      </c>
      <c r="C690" s="4">
        <v>17</v>
      </c>
      <c r="D690" s="4" t="s">
        <v>4263</v>
      </c>
      <c r="E690" s="4" t="s">
        <v>1161</v>
      </c>
      <c r="F690" s="4">
        <v>3</v>
      </c>
      <c r="G690" s="4" t="s">
        <v>5046</v>
      </c>
      <c r="H690" s="4" t="s">
        <v>336</v>
      </c>
      <c r="I690" s="4" t="s">
        <v>5430</v>
      </c>
      <c r="J690" s="4" t="s">
        <v>742</v>
      </c>
      <c r="K690" s="4" t="s">
        <v>4661</v>
      </c>
    </row>
    <row r="691" spans="1:11">
      <c r="A691" s="4" t="s">
        <v>3879</v>
      </c>
      <c r="B691" s="4" t="s">
        <v>1168</v>
      </c>
      <c r="C691" s="4">
        <v>18</v>
      </c>
      <c r="D691" s="4" t="s">
        <v>4264</v>
      </c>
      <c r="E691" s="4" t="s">
        <v>1162</v>
      </c>
      <c r="F691" s="4">
        <v>3</v>
      </c>
      <c r="G691" s="4" t="s">
        <v>5047</v>
      </c>
      <c r="H691" s="4" t="s">
        <v>352</v>
      </c>
      <c r="I691" s="4" t="s">
        <v>5431</v>
      </c>
      <c r="J691" s="4" t="s">
        <v>725</v>
      </c>
      <c r="K691" s="4" t="s">
        <v>4662</v>
      </c>
    </row>
    <row r="692" spans="1:11">
      <c r="A692" s="4" t="s">
        <v>3880</v>
      </c>
      <c r="B692" s="4" t="s">
        <v>1168</v>
      </c>
      <c r="C692" s="4">
        <v>19</v>
      </c>
      <c r="D692" s="4" t="s">
        <v>4265</v>
      </c>
      <c r="E692" s="4" t="s">
        <v>1163</v>
      </c>
      <c r="F692" s="4">
        <v>3</v>
      </c>
      <c r="G692" s="4" t="s">
        <v>5048</v>
      </c>
      <c r="H692" s="4" t="s">
        <v>313</v>
      </c>
      <c r="I692" s="4" t="s">
        <v>5432</v>
      </c>
      <c r="J692" s="4" t="s">
        <v>700</v>
      </c>
      <c r="K692" s="4" t="s">
        <v>4663</v>
      </c>
    </row>
    <row r="693" spans="1:11">
      <c r="A693" s="4" t="s">
        <v>3881</v>
      </c>
      <c r="B693" s="4" t="s">
        <v>1168</v>
      </c>
      <c r="C693" s="4">
        <v>20</v>
      </c>
      <c r="D693" s="4" t="s">
        <v>4266</v>
      </c>
      <c r="E693" s="4" t="s">
        <v>1164</v>
      </c>
      <c r="F693" s="4">
        <v>3</v>
      </c>
      <c r="G693" s="4" t="s">
        <v>5049</v>
      </c>
      <c r="H693" s="4" t="s">
        <v>305</v>
      </c>
      <c r="I693" s="4" t="s">
        <v>5433</v>
      </c>
      <c r="J693" s="4" t="s">
        <v>716</v>
      </c>
      <c r="K693" s="4" t="s">
        <v>4664</v>
      </c>
    </row>
    <row r="694" spans="1:11">
      <c r="A694" s="4" t="s">
        <v>3882</v>
      </c>
      <c r="B694" s="4" t="s">
        <v>1168</v>
      </c>
      <c r="C694" s="4">
        <v>21</v>
      </c>
      <c r="D694" s="4" t="s">
        <v>4267</v>
      </c>
      <c r="E694" s="4" t="s">
        <v>1165</v>
      </c>
      <c r="F694" s="4">
        <v>3</v>
      </c>
      <c r="G694" s="4" t="s">
        <v>5050</v>
      </c>
      <c r="H694" s="4" t="s">
        <v>321</v>
      </c>
      <c r="I694" s="4" t="s">
        <v>5434</v>
      </c>
      <c r="J694" s="4" t="s">
        <v>707</v>
      </c>
      <c r="K694" s="4" t="s">
        <v>4665</v>
      </c>
    </row>
    <row r="695" spans="1:11">
      <c r="A695" s="4" t="s">
        <v>3883</v>
      </c>
      <c r="B695" s="4" t="s">
        <v>1168</v>
      </c>
      <c r="C695" s="4">
        <v>22</v>
      </c>
      <c r="D695" s="4" t="s">
        <v>4268</v>
      </c>
      <c r="E695" s="4" t="s">
        <v>1166</v>
      </c>
      <c r="F695" s="4">
        <v>3</v>
      </c>
      <c r="G695" s="4" t="s">
        <v>5051</v>
      </c>
      <c r="H695" s="4" t="s">
        <v>332</v>
      </c>
      <c r="I695" s="4" t="s">
        <v>5435</v>
      </c>
      <c r="J695" s="4" t="s">
        <v>748</v>
      </c>
      <c r="K695" s="4" t="s">
        <v>4666</v>
      </c>
    </row>
    <row r="696" spans="1:11">
      <c r="A696" s="4" t="s">
        <v>3884</v>
      </c>
      <c r="B696" s="4" t="s">
        <v>1168</v>
      </c>
      <c r="C696" s="4">
        <v>23</v>
      </c>
      <c r="D696" s="4" t="s">
        <v>4269</v>
      </c>
      <c r="E696" s="4" t="s">
        <v>1167</v>
      </c>
      <c r="F696" s="4">
        <v>3</v>
      </c>
      <c r="G696" s="4" t="s">
        <v>5052</v>
      </c>
      <c r="H696" s="4" t="s">
        <v>300</v>
      </c>
      <c r="I696" s="4" t="s">
        <v>5436</v>
      </c>
      <c r="J696" s="4" t="s">
        <v>674</v>
      </c>
      <c r="K696" s="4" t="s">
        <v>4667</v>
      </c>
    </row>
    <row r="697" spans="1:11">
      <c r="A697" s="4" t="s">
        <v>3885</v>
      </c>
      <c r="B697" s="4" t="s">
        <v>1168</v>
      </c>
      <c r="C697" s="4">
        <v>24</v>
      </c>
      <c r="D697" s="4" t="s">
        <v>4270</v>
      </c>
      <c r="E697" s="4" t="s">
        <v>1168</v>
      </c>
      <c r="F697" s="4">
        <v>3</v>
      </c>
      <c r="G697" s="4" t="s">
        <v>5053</v>
      </c>
      <c r="H697" s="4" t="s">
        <v>344</v>
      </c>
      <c r="I697" s="4" t="s">
        <v>5437</v>
      </c>
      <c r="J697" s="4" t="s">
        <v>691</v>
      </c>
      <c r="K697" s="4" t="s">
        <v>4668</v>
      </c>
    </row>
    <row r="698" spans="1:11">
      <c r="A698" s="4" t="s">
        <v>3886</v>
      </c>
      <c r="B698" s="4" t="s">
        <v>1168</v>
      </c>
      <c r="C698" s="4">
        <v>25</v>
      </c>
      <c r="D698" s="4" t="s">
        <v>4271</v>
      </c>
      <c r="E698" s="4" t="s">
        <v>1161</v>
      </c>
      <c r="F698" s="4">
        <v>4</v>
      </c>
      <c r="G698" s="4" t="s">
        <v>5054</v>
      </c>
      <c r="H698" s="4" t="s">
        <v>376</v>
      </c>
      <c r="I698" s="4" t="s">
        <v>5438</v>
      </c>
      <c r="J698" s="4" t="s">
        <v>692</v>
      </c>
      <c r="K698" s="4" t="s">
        <v>4669</v>
      </c>
    </row>
    <row r="699" spans="1:11">
      <c r="A699" s="4" t="s">
        <v>3887</v>
      </c>
      <c r="B699" s="4" t="s">
        <v>1168</v>
      </c>
      <c r="C699" s="4">
        <v>26</v>
      </c>
      <c r="D699" s="4" t="s">
        <v>4272</v>
      </c>
      <c r="E699" s="4" t="s">
        <v>1162</v>
      </c>
      <c r="F699" s="4">
        <v>4</v>
      </c>
      <c r="G699" s="4" t="s">
        <v>5055</v>
      </c>
      <c r="H699" s="4" t="s">
        <v>358</v>
      </c>
      <c r="I699" s="4" t="s">
        <v>5439</v>
      </c>
      <c r="J699" s="4" t="s">
        <v>693</v>
      </c>
      <c r="K699" s="4" t="s">
        <v>4670</v>
      </c>
    </row>
    <row r="700" spans="1:11">
      <c r="A700" s="4" t="s">
        <v>3888</v>
      </c>
      <c r="B700" s="4" t="s">
        <v>1168</v>
      </c>
      <c r="C700" s="4">
        <v>27</v>
      </c>
      <c r="D700" s="4" t="s">
        <v>4273</v>
      </c>
      <c r="E700" s="4" t="s">
        <v>1163</v>
      </c>
      <c r="F700" s="4">
        <v>4</v>
      </c>
      <c r="G700" s="4" t="s">
        <v>5056</v>
      </c>
      <c r="H700" s="4" t="s">
        <v>359</v>
      </c>
      <c r="I700" s="4" t="s">
        <v>5440</v>
      </c>
      <c r="J700" s="4" t="s">
        <v>669</v>
      </c>
      <c r="K700" s="4" t="s">
        <v>4671</v>
      </c>
    </row>
    <row r="701" spans="1:11">
      <c r="A701" s="4" t="s">
        <v>3889</v>
      </c>
      <c r="B701" s="4" t="s">
        <v>1168</v>
      </c>
      <c r="C701" s="4">
        <v>28</v>
      </c>
      <c r="D701" s="4" t="s">
        <v>4274</v>
      </c>
      <c r="E701" s="4" t="s">
        <v>1164</v>
      </c>
      <c r="F701" s="4">
        <v>4</v>
      </c>
      <c r="G701" s="4" t="s">
        <v>5057</v>
      </c>
      <c r="H701" s="4" t="s">
        <v>318</v>
      </c>
      <c r="I701" s="4" t="s">
        <v>5441</v>
      </c>
      <c r="J701" s="4" t="s">
        <v>710</v>
      </c>
      <c r="K701" s="4" t="s">
        <v>4672</v>
      </c>
    </row>
    <row r="702" spans="1:11">
      <c r="A702" s="4" t="s">
        <v>3890</v>
      </c>
      <c r="B702" s="4" t="s">
        <v>1168</v>
      </c>
      <c r="C702" s="4">
        <v>29</v>
      </c>
      <c r="D702" s="4" t="s">
        <v>4275</v>
      </c>
      <c r="E702" s="4" t="s">
        <v>1165</v>
      </c>
      <c r="F702" s="4">
        <v>4</v>
      </c>
      <c r="G702" s="4" t="s">
        <v>5058</v>
      </c>
      <c r="H702" s="4" t="s">
        <v>349</v>
      </c>
      <c r="I702" s="4" t="s">
        <v>5442</v>
      </c>
      <c r="J702" s="4" t="s">
        <v>4673</v>
      </c>
      <c r="K702" s="4" t="s">
        <v>4674</v>
      </c>
    </row>
    <row r="703" spans="1:11">
      <c r="A703" s="4" t="s">
        <v>3891</v>
      </c>
      <c r="B703" s="4" t="s">
        <v>1168</v>
      </c>
      <c r="C703" s="4">
        <v>30</v>
      </c>
      <c r="D703" s="4" t="s">
        <v>4276</v>
      </c>
      <c r="E703" s="4" t="s">
        <v>1166</v>
      </c>
      <c r="F703" s="4">
        <v>4</v>
      </c>
      <c r="G703" s="4" t="s">
        <v>5059</v>
      </c>
      <c r="H703" s="4" t="s">
        <v>347</v>
      </c>
      <c r="I703" s="4" t="s">
        <v>5443</v>
      </c>
      <c r="J703" s="4" t="s">
        <v>697</v>
      </c>
      <c r="K703" s="4" t="s">
        <v>4675</v>
      </c>
    </row>
    <row r="704" spans="1:11">
      <c r="A704" s="4" t="s">
        <v>3892</v>
      </c>
      <c r="B704" s="4" t="s">
        <v>1168</v>
      </c>
      <c r="C704" s="4">
        <v>31</v>
      </c>
      <c r="D704" s="4" t="s">
        <v>4277</v>
      </c>
      <c r="E704" s="4" t="s">
        <v>1167</v>
      </c>
      <c r="F704" s="4">
        <v>4</v>
      </c>
      <c r="G704" s="4" t="s">
        <v>5060</v>
      </c>
      <c r="H704" s="4" t="s">
        <v>311</v>
      </c>
      <c r="I704" s="4" t="s">
        <v>5444</v>
      </c>
      <c r="J704" s="4" t="s">
        <v>756</v>
      </c>
      <c r="K704" s="4" t="s">
        <v>4676</v>
      </c>
    </row>
    <row r="705" spans="1:11">
      <c r="A705" s="4" t="s">
        <v>3893</v>
      </c>
      <c r="B705" s="4" t="s">
        <v>1168</v>
      </c>
      <c r="C705" s="4">
        <v>32</v>
      </c>
      <c r="D705" s="4" t="s">
        <v>4278</v>
      </c>
      <c r="E705" s="4" t="s">
        <v>1168</v>
      </c>
      <c r="F705" s="4">
        <v>4</v>
      </c>
      <c r="G705" s="4" t="s">
        <v>5061</v>
      </c>
      <c r="H705" s="4" t="s">
        <v>312</v>
      </c>
      <c r="I705" s="4" t="s">
        <v>5445</v>
      </c>
      <c r="J705" s="4" t="s">
        <v>694</v>
      </c>
      <c r="K705" s="4" t="s">
        <v>4677</v>
      </c>
    </row>
    <row r="706" spans="1:11">
      <c r="A706" s="4" t="s">
        <v>3894</v>
      </c>
      <c r="B706" s="4" t="s">
        <v>1168</v>
      </c>
      <c r="C706" s="4">
        <v>33</v>
      </c>
      <c r="D706" s="4" t="s">
        <v>4279</v>
      </c>
      <c r="E706" s="4" t="s">
        <v>1161</v>
      </c>
      <c r="F706" s="4">
        <v>5</v>
      </c>
      <c r="G706" s="4" t="s">
        <v>5062</v>
      </c>
      <c r="H706" s="4" t="s">
        <v>288</v>
      </c>
      <c r="I706" s="4" t="s">
        <v>5446</v>
      </c>
      <c r="J706" s="4" t="s">
        <v>686</v>
      </c>
      <c r="K706" s="4" t="s">
        <v>4678</v>
      </c>
    </row>
    <row r="707" spans="1:11">
      <c r="A707" s="4" t="s">
        <v>3895</v>
      </c>
      <c r="B707" s="4" t="s">
        <v>1168</v>
      </c>
      <c r="C707" s="4">
        <v>34</v>
      </c>
      <c r="D707" s="4" t="s">
        <v>4280</v>
      </c>
      <c r="E707" s="4" t="s">
        <v>1162</v>
      </c>
      <c r="F707" s="4">
        <v>5</v>
      </c>
      <c r="G707" s="4" t="s">
        <v>5063</v>
      </c>
      <c r="H707" s="4" t="s">
        <v>309</v>
      </c>
      <c r="I707" s="4" t="s">
        <v>5447</v>
      </c>
      <c r="J707" s="4" t="s">
        <v>721</v>
      </c>
      <c r="K707" s="4" t="s">
        <v>4679</v>
      </c>
    </row>
    <row r="708" spans="1:11">
      <c r="A708" s="4" t="s">
        <v>3896</v>
      </c>
      <c r="B708" s="4" t="s">
        <v>1168</v>
      </c>
      <c r="C708" s="4">
        <v>35</v>
      </c>
      <c r="D708" s="4" t="s">
        <v>4281</v>
      </c>
      <c r="E708" s="4" t="s">
        <v>1163</v>
      </c>
      <c r="F708" s="4">
        <v>5</v>
      </c>
      <c r="G708" s="4" t="s">
        <v>5064</v>
      </c>
      <c r="H708" s="4" t="s">
        <v>365</v>
      </c>
      <c r="I708" s="4" t="s">
        <v>5448</v>
      </c>
      <c r="J708" s="4" t="s">
        <v>702</v>
      </c>
      <c r="K708" s="4" t="s">
        <v>4680</v>
      </c>
    </row>
    <row r="709" spans="1:11">
      <c r="A709" s="4" t="s">
        <v>3897</v>
      </c>
      <c r="B709" s="4" t="s">
        <v>1168</v>
      </c>
      <c r="C709" s="4">
        <v>36</v>
      </c>
      <c r="D709" s="4" t="s">
        <v>4282</v>
      </c>
      <c r="E709" s="4" t="s">
        <v>1164</v>
      </c>
      <c r="F709" s="4">
        <v>5</v>
      </c>
      <c r="G709" s="4" t="s">
        <v>5065</v>
      </c>
      <c r="H709" s="4" t="s">
        <v>298</v>
      </c>
      <c r="I709" s="4" t="s">
        <v>5449</v>
      </c>
      <c r="J709" s="4" t="s">
        <v>713</v>
      </c>
      <c r="K709" s="4" t="s">
        <v>4681</v>
      </c>
    </row>
    <row r="710" spans="1:11">
      <c r="A710" s="4" t="s">
        <v>3898</v>
      </c>
      <c r="B710" s="4" t="s">
        <v>1168</v>
      </c>
      <c r="C710" s="4">
        <v>37</v>
      </c>
      <c r="D710" s="4" t="s">
        <v>4283</v>
      </c>
      <c r="E710" s="4" t="s">
        <v>1165</v>
      </c>
      <c r="F710" s="4">
        <v>5</v>
      </c>
      <c r="G710" s="4" t="s">
        <v>5066</v>
      </c>
      <c r="H710" s="4" t="s">
        <v>295</v>
      </c>
      <c r="I710" s="4" t="s">
        <v>5450</v>
      </c>
      <c r="J710" s="4" t="s">
        <v>714</v>
      </c>
      <c r="K710" s="4" t="s">
        <v>4682</v>
      </c>
    </row>
    <row r="711" spans="1:11">
      <c r="A711" s="4" t="s">
        <v>3899</v>
      </c>
      <c r="B711" s="4" t="s">
        <v>1168</v>
      </c>
      <c r="C711" s="4">
        <v>38</v>
      </c>
      <c r="D711" s="4" t="s">
        <v>4284</v>
      </c>
      <c r="E711" s="4" t="s">
        <v>1166</v>
      </c>
      <c r="F711" s="4">
        <v>5</v>
      </c>
      <c r="G711" s="4" t="s">
        <v>5067</v>
      </c>
      <c r="H711" s="4" t="s">
        <v>308</v>
      </c>
      <c r="I711" s="4" t="s">
        <v>5451</v>
      </c>
      <c r="J711" s="4" t="s">
        <v>670</v>
      </c>
      <c r="K711" s="4" t="s">
        <v>4683</v>
      </c>
    </row>
    <row r="712" spans="1:11">
      <c r="A712" s="4" t="s">
        <v>3900</v>
      </c>
      <c r="B712" s="4" t="s">
        <v>1168</v>
      </c>
      <c r="C712" s="4">
        <v>39</v>
      </c>
      <c r="D712" s="4" t="s">
        <v>4285</v>
      </c>
      <c r="E712" s="4" t="s">
        <v>1167</v>
      </c>
      <c r="F712" s="4">
        <v>5</v>
      </c>
      <c r="G712" s="4" t="s">
        <v>5068</v>
      </c>
      <c r="H712" s="4" t="s">
        <v>361</v>
      </c>
      <c r="I712" s="4" t="s">
        <v>5452</v>
      </c>
      <c r="J712" s="4" t="s">
        <v>683</v>
      </c>
      <c r="K712" s="4" t="s">
        <v>4684</v>
      </c>
    </row>
    <row r="713" spans="1:11">
      <c r="A713" s="4" t="s">
        <v>3901</v>
      </c>
      <c r="B713" s="4" t="s">
        <v>1168</v>
      </c>
      <c r="C713" s="4">
        <v>40</v>
      </c>
      <c r="D713" s="4" t="s">
        <v>4286</v>
      </c>
      <c r="E713" s="4" t="s">
        <v>1168</v>
      </c>
      <c r="F713" s="4">
        <v>5</v>
      </c>
      <c r="G713" s="4" t="s">
        <v>5069</v>
      </c>
      <c r="H713" s="4" t="s">
        <v>310</v>
      </c>
      <c r="I713" s="4" t="s">
        <v>5453</v>
      </c>
      <c r="J713" s="4" t="s">
        <v>736</v>
      </c>
      <c r="K713" s="4" t="s">
        <v>4685</v>
      </c>
    </row>
    <row r="714" spans="1:11">
      <c r="A714" s="4" t="s">
        <v>3902</v>
      </c>
      <c r="B714" s="4" t="s">
        <v>1168</v>
      </c>
      <c r="C714" s="4">
        <v>41</v>
      </c>
      <c r="D714" s="4" t="s">
        <v>4287</v>
      </c>
      <c r="E714" s="4" t="s">
        <v>1161</v>
      </c>
      <c r="F714" s="4">
        <v>6</v>
      </c>
      <c r="G714" s="4" t="s">
        <v>5070</v>
      </c>
      <c r="H714" s="4" t="s">
        <v>354</v>
      </c>
      <c r="I714" s="4" t="s">
        <v>5454</v>
      </c>
      <c r="J714" s="4" t="s">
        <v>676</v>
      </c>
      <c r="K714" s="4" t="s">
        <v>4686</v>
      </c>
    </row>
    <row r="715" spans="1:11">
      <c r="A715" s="4" t="s">
        <v>3903</v>
      </c>
      <c r="B715" s="4" t="s">
        <v>1168</v>
      </c>
      <c r="C715" s="4">
        <v>42</v>
      </c>
      <c r="D715" s="4" t="s">
        <v>4288</v>
      </c>
      <c r="E715" s="4" t="s">
        <v>1162</v>
      </c>
      <c r="F715" s="4">
        <v>6</v>
      </c>
      <c r="G715" s="4" t="s">
        <v>5071</v>
      </c>
      <c r="H715" s="4" t="s">
        <v>317</v>
      </c>
      <c r="I715" s="4" t="s">
        <v>5455</v>
      </c>
      <c r="J715" s="4" t="s">
        <v>677</v>
      </c>
      <c r="K715" s="4" t="s">
        <v>4687</v>
      </c>
    </row>
    <row r="716" spans="1:11">
      <c r="A716" s="4" t="s">
        <v>3904</v>
      </c>
      <c r="B716" s="4" t="s">
        <v>1168</v>
      </c>
      <c r="C716" s="4">
        <v>43</v>
      </c>
      <c r="D716" s="4" t="s">
        <v>4289</v>
      </c>
      <c r="E716" s="4" t="s">
        <v>1163</v>
      </c>
      <c r="F716" s="4">
        <v>6</v>
      </c>
      <c r="G716" s="4" t="s">
        <v>5072</v>
      </c>
      <c r="H716" s="4" t="s">
        <v>323</v>
      </c>
      <c r="I716" s="4" t="s">
        <v>5456</v>
      </c>
      <c r="J716" s="4" t="s">
        <v>690</v>
      </c>
      <c r="K716" s="4" t="s">
        <v>4688</v>
      </c>
    </row>
    <row r="717" spans="1:11">
      <c r="A717" s="4" t="s">
        <v>3905</v>
      </c>
      <c r="B717" s="4" t="s">
        <v>1168</v>
      </c>
      <c r="C717" s="4">
        <v>44</v>
      </c>
      <c r="D717" s="4" t="s">
        <v>4290</v>
      </c>
      <c r="E717" s="4" t="s">
        <v>1164</v>
      </c>
      <c r="F717" s="4">
        <v>6</v>
      </c>
      <c r="G717" s="4" t="s">
        <v>5073</v>
      </c>
      <c r="H717" s="4" t="s">
        <v>319</v>
      </c>
      <c r="I717" s="4" t="s">
        <v>5457</v>
      </c>
      <c r="J717" s="4" t="s">
        <v>730</v>
      </c>
      <c r="K717" s="4" t="s">
        <v>4689</v>
      </c>
    </row>
    <row r="718" spans="1:11">
      <c r="A718" s="4" t="s">
        <v>3906</v>
      </c>
      <c r="B718" s="4" t="s">
        <v>1168</v>
      </c>
      <c r="C718" s="4">
        <v>45</v>
      </c>
      <c r="D718" s="4" t="s">
        <v>4291</v>
      </c>
      <c r="E718" s="4" t="s">
        <v>1165</v>
      </c>
      <c r="F718" s="4">
        <v>6</v>
      </c>
      <c r="G718" s="4" t="s">
        <v>5074</v>
      </c>
      <c r="H718" s="4" t="s">
        <v>315</v>
      </c>
      <c r="I718" s="4" t="s">
        <v>5458</v>
      </c>
      <c r="J718" s="4" t="s">
        <v>737</v>
      </c>
      <c r="K718" s="4" t="s">
        <v>4690</v>
      </c>
    </row>
    <row r="719" spans="1:11">
      <c r="A719" s="4" t="s">
        <v>3907</v>
      </c>
      <c r="B719" s="4" t="s">
        <v>1168</v>
      </c>
      <c r="C719" s="4">
        <v>46</v>
      </c>
      <c r="D719" s="4" t="s">
        <v>4292</v>
      </c>
      <c r="E719" s="4" t="s">
        <v>1166</v>
      </c>
      <c r="F719" s="4">
        <v>6</v>
      </c>
      <c r="G719" s="4" t="s">
        <v>5075</v>
      </c>
      <c r="H719" s="4" t="s">
        <v>326</v>
      </c>
      <c r="I719" s="4" t="s">
        <v>5459</v>
      </c>
      <c r="J719" s="4" t="s">
        <v>668</v>
      </c>
      <c r="K719" s="4" t="s">
        <v>4691</v>
      </c>
    </row>
    <row r="720" spans="1:11">
      <c r="A720" s="4" t="s">
        <v>3908</v>
      </c>
      <c r="B720" s="4" t="s">
        <v>1168</v>
      </c>
      <c r="C720" s="4">
        <v>47</v>
      </c>
      <c r="D720" s="4" t="s">
        <v>4293</v>
      </c>
      <c r="E720" s="4" t="s">
        <v>1167</v>
      </c>
      <c r="F720" s="4">
        <v>6</v>
      </c>
      <c r="G720" s="4" t="s">
        <v>5076</v>
      </c>
      <c r="H720" s="4" t="s">
        <v>375</v>
      </c>
      <c r="I720" s="4" t="s">
        <v>5460</v>
      </c>
      <c r="J720" s="4" t="s">
        <v>750</v>
      </c>
      <c r="K720" s="4" t="s">
        <v>4692</v>
      </c>
    </row>
    <row r="721" spans="1:11">
      <c r="A721" s="4" t="s">
        <v>3909</v>
      </c>
      <c r="B721" s="4" t="s">
        <v>1168</v>
      </c>
      <c r="C721" s="4">
        <v>48</v>
      </c>
      <c r="D721" s="4" t="s">
        <v>4294</v>
      </c>
      <c r="E721" s="4" t="s">
        <v>1168</v>
      </c>
      <c r="F721" s="4">
        <v>6</v>
      </c>
      <c r="G721" s="4" t="s">
        <v>5077</v>
      </c>
      <c r="H721" s="4" t="s">
        <v>292</v>
      </c>
      <c r="I721" s="4" t="s">
        <v>5461</v>
      </c>
      <c r="J721" s="4" t="s">
        <v>720</v>
      </c>
      <c r="K721" s="4" t="s">
        <v>4693</v>
      </c>
    </row>
    <row r="722" spans="1:11">
      <c r="A722" s="4" t="s">
        <v>3910</v>
      </c>
      <c r="B722" s="4" t="s">
        <v>1168</v>
      </c>
      <c r="C722" s="4">
        <v>49</v>
      </c>
      <c r="D722" s="4" t="s">
        <v>4295</v>
      </c>
      <c r="E722" s="4" t="s">
        <v>1161</v>
      </c>
      <c r="F722" s="4">
        <v>7</v>
      </c>
      <c r="G722" s="4" t="s">
        <v>5078</v>
      </c>
      <c r="H722" s="4" t="s">
        <v>293</v>
      </c>
      <c r="I722" s="4" t="s">
        <v>5462</v>
      </c>
      <c r="J722" s="4" t="s">
        <v>687</v>
      </c>
      <c r="K722" s="4" t="s">
        <v>4694</v>
      </c>
    </row>
    <row r="723" spans="1:11">
      <c r="A723" s="4" t="s">
        <v>3911</v>
      </c>
      <c r="B723" s="4" t="s">
        <v>1168</v>
      </c>
      <c r="C723" s="4">
        <v>50</v>
      </c>
      <c r="D723" s="4" t="s">
        <v>4296</v>
      </c>
      <c r="E723" s="4" t="s">
        <v>1162</v>
      </c>
      <c r="F723" s="4">
        <v>7</v>
      </c>
      <c r="G723" s="4" t="s">
        <v>5079</v>
      </c>
      <c r="H723" s="4" t="s">
        <v>320</v>
      </c>
      <c r="I723" s="4" t="s">
        <v>5463</v>
      </c>
      <c r="J723" s="4" t="s">
        <v>747</v>
      </c>
      <c r="K723" s="4" t="s">
        <v>4695</v>
      </c>
    </row>
    <row r="724" spans="1:11">
      <c r="A724" s="4" t="s">
        <v>3912</v>
      </c>
      <c r="B724" s="4" t="s">
        <v>1168</v>
      </c>
      <c r="C724" s="4">
        <v>51</v>
      </c>
      <c r="D724" s="4" t="s">
        <v>4297</v>
      </c>
      <c r="E724" s="4" t="s">
        <v>1163</v>
      </c>
      <c r="F724" s="4">
        <v>7</v>
      </c>
      <c r="G724" s="4" t="s">
        <v>5080</v>
      </c>
      <c r="H724" s="4" t="s">
        <v>302</v>
      </c>
      <c r="I724" s="4" t="s">
        <v>5464</v>
      </c>
      <c r="J724" s="4" t="s">
        <v>741</v>
      </c>
      <c r="K724" s="4" t="s">
        <v>4696</v>
      </c>
    </row>
    <row r="725" spans="1:11">
      <c r="A725" s="4" t="s">
        <v>3913</v>
      </c>
      <c r="B725" s="4" t="s">
        <v>1168</v>
      </c>
      <c r="C725" s="4">
        <v>52</v>
      </c>
      <c r="D725" s="4" t="s">
        <v>4298</v>
      </c>
      <c r="E725" s="4" t="s">
        <v>1164</v>
      </c>
      <c r="F725" s="4">
        <v>7</v>
      </c>
      <c r="G725" s="4" t="s">
        <v>5081</v>
      </c>
      <c r="H725" s="4" t="s">
        <v>327</v>
      </c>
      <c r="I725" s="4" t="s">
        <v>5465</v>
      </c>
      <c r="J725" s="4" t="s">
        <v>685</v>
      </c>
      <c r="K725" s="4" t="s">
        <v>4697</v>
      </c>
    </row>
    <row r="726" spans="1:11">
      <c r="A726" s="4" t="s">
        <v>3914</v>
      </c>
      <c r="B726" s="4" t="s">
        <v>1168</v>
      </c>
      <c r="C726" s="4">
        <v>53</v>
      </c>
      <c r="D726" s="4" t="s">
        <v>4299</v>
      </c>
      <c r="E726" s="4" t="s">
        <v>1165</v>
      </c>
      <c r="F726" s="4">
        <v>7</v>
      </c>
      <c r="G726" s="4" t="s">
        <v>5082</v>
      </c>
      <c r="H726" s="4" t="s">
        <v>333</v>
      </c>
      <c r="I726" s="4" t="s">
        <v>5466</v>
      </c>
      <c r="J726" s="4" t="s">
        <v>715</v>
      </c>
      <c r="K726" s="4" t="s">
        <v>4698</v>
      </c>
    </row>
    <row r="727" spans="1:11">
      <c r="A727" s="4" t="s">
        <v>3915</v>
      </c>
      <c r="B727" s="4" t="s">
        <v>1168</v>
      </c>
      <c r="C727" s="4">
        <v>54</v>
      </c>
      <c r="D727" s="4" t="s">
        <v>4300</v>
      </c>
      <c r="E727" s="4" t="s">
        <v>1166</v>
      </c>
      <c r="F727" s="4">
        <v>7</v>
      </c>
      <c r="G727" s="4" t="s">
        <v>5083</v>
      </c>
      <c r="H727" s="4" t="s">
        <v>324</v>
      </c>
      <c r="I727" s="4" t="s">
        <v>5467</v>
      </c>
      <c r="J727" s="4" t="s">
        <v>671</v>
      </c>
      <c r="K727" s="4" t="s">
        <v>4699</v>
      </c>
    </row>
    <row r="728" spans="1:11">
      <c r="A728" s="4" t="s">
        <v>3916</v>
      </c>
      <c r="B728" s="4" t="s">
        <v>1168</v>
      </c>
      <c r="C728" s="4">
        <v>55</v>
      </c>
      <c r="D728" s="4" t="s">
        <v>4301</v>
      </c>
      <c r="E728" s="4" t="s">
        <v>1167</v>
      </c>
      <c r="F728" s="4">
        <v>7</v>
      </c>
      <c r="G728" s="4" t="s">
        <v>5084</v>
      </c>
      <c r="H728" s="4" t="s">
        <v>325</v>
      </c>
      <c r="I728" s="4" t="s">
        <v>5468</v>
      </c>
      <c r="J728" s="4" t="s">
        <v>712</v>
      </c>
      <c r="K728" s="4" t="s">
        <v>4700</v>
      </c>
    </row>
    <row r="729" spans="1:11">
      <c r="A729" s="4" t="s">
        <v>3917</v>
      </c>
      <c r="B729" s="4" t="s">
        <v>1168</v>
      </c>
      <c r="C729" s="4">
        <v>56</v>
      </c>
      <c r="D729" s="4" t="s">
        <v>4302</v>
      </c>
      <c r="E729" s="4" t="s">
        <v>1168</v>
      </c>
      <c r="F729" s="4">
        <v>7</v>
      </c>
      <c r="G729" s="4" t="s">
        <v>5085</v>
      </c>
      <c r="H729" s="4" t="s">
        <v>306</v>
      </c>
      <c r="I729" s="4" t="s">
        <v>5469</v>
      </c>
      <c r="J729" s="4" t="s">
        <v>726</v>
      </c>
      <c r="K729" s="4" t="s">
        <v>4701</v>
      </c>
    </row>
    <row r="730" spans="1:11">
      <c r="A730" s="4" t="s">
        <v>3918</v>
      </c>
      <c r="B730" s="4" t="s">
        <v>1168</v>
      </c>
      <c r="C730" s="4">
        <v>57</v>
      </c>
      <c r="D730" s="4" t="s">
        <v>4303</v>
      </c>
      <c r="E730" s="4" t="s">
        <v>1161</v>
      </c>
      <c r="F730" s="4">
        <v>8</v>
      </c>
      <c r="G730" s="4" t="s">
        <v>5086</v>
      </c>
      <c r="H730" s="4" t="s">
        <v>303</v>
      </c>
      <c r="I730" s="4" t="s">
        <v>5470</v>
      </c>
      <c r="J730" s="4" t="s">
        <v>681</v>
      </c>
      <c r="K730" s="4" t="s">
        <v>4702</v>
      </c>
    </row>
    <row r="731" spans="1:11">
      <c r="A731" s="4" t="s">
        <v>3919</v>
      </c>
      <c r="B731" s="4" t="s">
        <v>1168</v>
      </c>
      <c r="C731" s="4">
        <v>58</v>
      </c>
      <c r="D731" s="4" t="s">
        <v>4304</v>
      </c>
      <c r="E731" s="4" t="s">
        <v>1162</v>
      </c>
      <c r="F731" s="4">
        <v>8</v>
      </c>
      <c r="G731" s="4" t="s">
        <v>5087</v>
      </c>
      <c r="H731" s="4" t="s">
        <v>328</v>
      </c>
      <c r="I731" s="4" t="s">
        <v>5471</v>
      </c>
      <c r="J731" s="4" t="s">
        <v>696</v>
      </c>
      <c r="K731" s="4" t="s">
        <v>4703</v>
      </c>
    </row>
    <row r="732" spans="1:11">
      <c r="A732" s="4" t="s">
        <v>3920</v>
      </c>
      <c r="B732" s="4" t="s">
        <v>1168</v>
      </c>
      <c r="C732" s="4">
        <v>59</v>
      </c>
      <c r="D732" s="4" t="s">
        <v>4305</v>
      </c>
      <c r="E732" s="4" t="s">
        <v>1163</v>
      </c>
      <c r="F732" s="4">
        <v>8</v>
      </c>
      <c r="G732" s="4" t="s">
        <v>5088</v>
      </c>
      <c r="H732" s="4" t="s">
        <v>314</v>
      </c>
      <c r="I732" s="4" t="s">
        <v>5472</v>
      </c>
      <c r="J732" s="4" t="s">
        <v>759</v>
      </c>
      <c r="K732" s="4" t="s">
        <v>4704</v>
      </c>
    </row>
    <row r="733" spans="1:11">
      <c r="A733" s="4" t="s">
        <v>3921</v>
      </c>
      <c r="B733" s="4" t="s">
        <v>1168</v>
      </c>
      <c r="C733" s="4">
        <v>60</v>
      </c>
      <c r="D733" s="4" t="s">
        <v>4306</v>
      </c>
      <c r="E733" s="4" t="s">
        <v>1164</v>
      </c>
      <c r="F733" s="4">
        <v>8</v>
      </c>
      <c r="G733" s="4" t="s">
        <v>5089</v>
      </c>
      <c r="H733" s="4" t="s">
        <v>379</v>
      </c>
      <c r="I733" s="4" t="s">
        <v>5473</v>
      </c>
      <c r="J733" s="4" t="s">
        <v>722</v>
      </c>
      <c r="K733" s="4" t="s">
        <v>4705</v>
      </c>
    </row>
    <row r="734" spans="1:11">
      <c r="A734" s="4" t="s">
        <v>3922</v>
      </c>
      <c r="B734" s="4" t="s">
        <v>1168</v>
      </c>
      <c r="C734" s="4">
        <v>61</v>
      </c>
      <c r="D734" s="4" t="s">
        <v>4307</v>
      </c>
      <c r="E734" s="4" t="s">
        <v>1165</v>
      </c>
      <c r="F734" s="4">
        <v>8</v>
      </c>
      <c r="G734" s="4" t="s">
        <v>5090</v>
      </c>
      <c r="H734" s="4" t="s">
        <v>346</v>
      </c>
      <c r="I734" s="4" t="s">
        <v>5474</v>
      </c>
      <c r="J734" s="4" t="s">
        <v>749</v>
      </c>
      <c r="K734" s="4" t="s">
        <v>4706</v>
      </c>
    </row>
    <row r="735" spans="1:11">
      <c r="A735" s="4" t="s">
        <v>3923</v>
      </c>
      <c r="B735" s="4" t="s">
        <v>1168</v>
      </c>
      <c r="C735" s="4">
        <v>62</v>
      </c>
      <c r="D735" s="4" t="s">
        <v>4308</v>
      </c>
      <c r="E735" s="4" t="s">
        <v>1166</v>
      </c>
      <c r="F735" s="4">
        <v>8</v>
      </c>
      <c r="G735" s="4" t="s">
        <v>5091</v>
      </c>
      <c r="H735" s="4" t="s">
        <v>356</v>
      </c>
      <c r="I735" s="4" t="s">
        <v>5475</v>
      </c>
      <c r="J735" s="4" t="s">
        <v>753</v>
      </c>
      <c r="K735" s="4" t="s">
        <v>4707</v>
      </c>
    </row>
    <row r="736" spans="1:11">
      <c r="A736" s="4" t="s">
        <v>3924</v>
      </c>
      <c r="B736" s="4" t="s">
        <v>1168</v>
      </c>
      <c r="C736" s="4">
        <v>63</v>
      </c>
      <c r="D736" s="4" t="s">
        <v>4309</v>
      </c>
      <c r="E736" s="4" t="s">
        <v>1167</v>
      </c>
      <c r="F736" s="4">
        <v>8</v>
      </c>
      <c r="G736" s="4" t="s">
        <v>5092</v>
      </c>
      <c r="H736" s="4" t="s">
        <v>343</v>
      </c>
      <c r="I736" s="4" t="s">
        <v>5476</v>
      </c>
      <c r="J736" s="4" t="s">
        <v>717</v>
      </c>
      <c r="K736" s="4" t="s">
        <v>4708</v>
      </c>
    </row>
    <row r="737" spans="1:11">
      <c r="A737" s="4" t="s">
        <v>3925</v>
      </c>
      <c r="B737" s="4" t="s">
        <v>1168</v>
      </c>
      <c r="C737" s="4">
        <v>64</v>
      </c>
      <c r="D737" s="4" t="s">
        <v>4310</v>
      </c>
      <c r="E737" s="4" t="s">
        <v>1168</v>
      </c>
      <c r="F737" s="4">
        <v>8</v>
      </c>
      <c r="G737" s="4" t="s">
        <v>5093</v>
      </c>
      <c r="H737" s="4" t="s">
        <v>329</v>
      </c>
      <c r="I737" s="4" t="s">
        <v>5477</v>
      </c>
      <c r="J737" s="4" t="s">
        <v>760</v>
      </c>
      <c r="K737" s="4" t="s">
        <v>4709</v>
      </c>
    </row>
    <row r="738" spans="1:11">
      <c r="A738" s="4" t="s">
        <v>3926</v>
      </c>
      <c r="B738" s="4" t="s">
        <v>1168</v>
      </c>
      <c r="C738" s="4">
        <v>65</v>
      </c>
      <c r="D738" s="4" t="s">
        <v>4311</v>
      </c>
      <c r="E738" s="4" t="s">
        <v>1161</v>
      </c>
      <c r="F738" s="4">
        <v>9</v>
      </c>
      <c r="G738" s="4" t="s">
        <v>5094</v>
      </c>
      <c r="H738" s="4" t="s">
        <v>299</v>
      </c>
      <c r="I738" s="4" t="s">
        <v>5478</v>
      </c>
      <c r="J738" s="4" t="s">
        <v>758</v>
      </c>
      <c r="K738" s="4" t="s">
        <v>4710</v>
      </c>
    </row>
    <row r="739" spans="1:11">
      <c r="A739" s="4" t="s">
        <v>3927</v>
      </c>
      <c r="B739" s="4" t="s">
        <v>1168</v>
      </c>
      <c r="C739" s="4">
        <v>66</v>
      </c>
      <c r="D739" s="4" t="s">
        <v>4312</v>
      </c>
      <c r="E739" s="4" t="s">
        <v>1162</v>
      </c>
      <c r="F739" s="4">
        <v>9</v>
      </c>
      <c r="G739" s="4" t="s">
        <v>5095</v>
      </c>
      <c r="H739" s="4" t="s">
        <v>289</v>
      </c>
      <c r="I739" s="4" t="s">
        <v>5479</v>
      </c>
      <c r="J739" s="4" t="s">
        <v>680</v>
      </c>
      <c r="K739" s="4" t="s">
        <v>4711</v>
      </c>
    </row>
    <row r="740" spans="1:11">
      <c r="A740" s="4" t="s">
        <v>3928</v>
      </c>
      <c r="B740" s="4" t="s">
        <v>1168</v>
      </c>
      <c r="C740" s="4">
        <v>67</v>
      </c>
      <c r="D740" s="4" t="s">
        <v>4313</v>
      </c>
      <c r="E740" s="4" t="s">
        <v>1163</v>
      </c>
      <c r="F740" s="4">
        <v>9</v>
      </c>
      <c r="G740" s="4" t="s">
        <v>5096</v>
      </c>
      <c r="H740" s="4" t="s">
        <v>341</v>
      </c>
      <c r="I740" s="4" t="s">
        <v>5480</v>
      </c>
      <c r="J740" s="4" t="s">
        <v>729</v>
      </c>
      <c r="K740" s="4" t="s">
        <v>4712</v>
      </c>
    </row>
    <row r="741" spans="1:11">
      <c r="A741" s="4" t="s">
        <v>3929</v>
      </c>
      <c r="B741" s="4" t="s">
        <v>1168</v>
      </c>
      <c r="C741" s="4">
        <v>68</v>
      </c>
      <c r="D741" s="4" t="s">
        <v>4314</v>
      </c>
      <c r="E741" s="4" t="s">
        <v>1164</v>
      </c>
      <c r="F741" s="4">
        <v>9</v>
      </c>
      <c r="G741" s="4" t="s">
        <v>5097</v>
      </c>
      <c r="H741" s="4" t="s">
        <v>381</v>
      </c>
      <c r="I741" s="4" t="s">
        <v>5481</v>
      </c>
      <c r="J741" s="4" t="s">
        <v>718</v>
      </c>
      <c r="K741" s="4" t="s">
        <v>4713</v>
      </c>
    </row>
    <row r="742" spans="1:11">
      <c r="A742" s="4" t="s">
        <v>3930</v>
      </c>
      <c r="B742" s="4" t="s">
        <v>1168</v>
      </c>
      <c r="C742" s="4">
        <v>69</v>
      </c>
      <c r="D742" s="4" t="s">
        <v>4315</v>
      </c>
      <c r="E742" s="4" t="s">
        <v>1165</v>
      </c>
      <c r="F742" s="4">
        <v>9</v>
      </c>
      <c r="G742" s="4" t="s">
        <v>5098</v>
      </c>
      <c r="H742" s="4" t="s">
        <v>371</v>
      </c>
      <c r="I742" s="4" t="s">
        <v>5482</v>
      </c>
      <c r="J742" s="4" t="s">
        <v>757</v>
      </c>
      <c r="K742" s="4" t="s">
        <v>4714</v>
      </c>
    </row>
    <row r="743" spans="1:11">
      <c r="A743" s="4" t="s">
        <v>3931</v>
      </c>
      <c r="B743" s="4" t="s">
        <v>1168</v>
      </c>
      <c r="C743" s="4">
        <v>70</v>
      </c>
      <c r="D743" s="4" t="s">
        <v>4316</v>
      </c>
      <c r="E743" s="4" t="s">
        <v>1166</v>
      </c>
      <c r="F743" s="4">
        <v>9</v>
      </c>
      <c r="G743" s="4" t="s">
        <v>5099</v>
      </c>
      <c r="H743" s="4" t="s">
        <v>350</v>
      </c>
      <c r="I743" s="4" t="s">
        <v>5483</v>
      </c>
      <c r="J743" s="4" t="s">
        <v>754</v>
      </c>
      <c r="K743" s="4" t="s">
        <v>4715</v>
      </c>
    </row>
    <row r="744" spans="1:11">
      <c r="A744" s="4" t="s">
        <v>3932</v>
      </c>
      <c r="B744" s="4" t="s">
        <v>1168</v>
      </c>
      <c r="C744" s="4">
        <v>71</v>
      </c>
      <c r="D744" s="4" t="s">
        <v>4317</v>
      </c>
      <c r="E744" s="4" t="s">
        <v>1167</v>
      </c>
      <c r="F744" s="4">
        <v>9</v>
      </c>
      <c r="G744" s="4" t="s">
        <v>5100</v>
      </c>
      <c r="H744" s="4" t="s">
        <v>362</v>
      </c>
      <c r="I744" s="4" t="s">
        <v>5484</v>
      </c>
      <c r="J744" s="4" t="s">
        <v>739</v>
      </c>
      <c r="K744" s="4" t="s">
        <v>4716</v>
      </c>
    </row>
    <row r="745" spans="1:11">
      <c r="A745" s="4" t="s">
        <v>3933</v>
      </c>
      <c r="B745" s="4" t="s">
        <v>1168</v>
      </c>
      <c r="C745" s="4">
        <v>72</v>
      </c>
      <c r="D745" s="4" t="s">
        <v>4318</v>
      </c>
      <c r="E745" s="4" t="s">
        <v>1168</v>
      </c>
      <c r="F745" s="4">
        <v>9</v>
      </c>
      <c r="G745" s="4" t="s">
        <v>5101</v>
      </c>
      <c r="H745" s="4" t="s">
        <v>373</v>
      </c>
      <c r="I745" s="4" t="s">
        <v>5485</v>
      </c>
      <c r="J745" s="4" t="s">
        <v>751</v>
      </c>
      <c r="K745" s="4" t="s">
        <v>4717</v>
      </c>
    </row>
    <row r="746" spans="1:11">
      <c r="A746" s="4" t="s">
        <v>3934</v>
      </c>
      <c r="B746" s="4" t="s">
        <v>1168</v>
      </c>
      <c r="C746" s="4">
        <v>73</v>
      </c>
      <c r="D746" s="4" t="s">
        <v>4319</v>
      </c>
      <c r="E746" s="4" t="s">
        <v>1161</v>
      </c>
      <c r="F746" s="4">
        <v>10</v>
      </c>
      <c r="G746" s="4" t="s">
        <v>5102</v>
      </c>
      <c r="H746" s="4" t="s">
        <v>374</v>
      </c>
      <c r="I746" s="4" t="s">
        <v>5486</v>
      </c>
      <c r="J746" s="4" t="s">
        <v>724</v>
      </c>
      <c r="K746" s="4" t="s">
        <v>4718</v>
      </c>
    </row>
    <row r="747" spans="1:11">
      <c r="A747" s="4" t="s">
        <v>3935</v>
      </c>
      <c r="B747" s="4" t="s">
        <v>1168</v>
      </c>
      <c r="C747" s="4">
        <v>74</v>
      </c>
      <c r="D747" s="4" t="s">
        <v>4320</v>
      </c>
      <c r="E747" s="4" t="s">
        <v>1162</v>
      </c>
      <c r="F747" s="4">
        <v>10</v>
      </c>
      <c r="G747" s="4" t="s">
        <v>5103</v>
      </c>
      <c r="H747" s="4" t="s">
        <v>366</v>
      </c>
      <c r="I747" s="4" t="s">
        <v>5487</v>
      </c>
      <c r="J747" s="4" t="s">
        <v>761</v>
      </c>
      <c r="K747" s="4" t="s">
        <v>4719</v>
      </c>
    </row>
    <row r="748" spans="1:11">
      <c r="A748" s="4" t="s">
        <v>3936</v>
      </c>
      <c r="B748" s="4" t="s">
        <v>1168</v>
      </c>
      <c r="C748" s="4">
        <v>75</v>
      </c>
      <c r="D748" s="4" t="s">
        <v>4321</v>
      </c>
      <c r="E748" s="4" t="s">
        <v>1163</v>
      </c>
      <c r="F748" s="4">
        <v>10</v>
      </c>
      <c r="G748" s="4" t="s">
        <v>5104</v>
      </c>
      <c r="H748" s="4" t="s">
        <v>355</v>
      </c>
      <c r="I748" s="4" t="s">
        <v>5488</v>
      </c>
      <c r="J748" s="4" t="s">
        <v>723</v>
      </c>
      <c r="K748" s="4" t="s">
        <v>4720</v>
      </c>
    </row>
    <row r="749" spans="1:11">
      <c r="A749" s="4" t="s">
        <v>3937</v>
      </c>
      <c r="B749" s="4" t="s">
        <v>1168</v>
      </c>
      <c r="C749" s="4">
        <v>76</v>
      </c>
      <c r="D749" s="4" t="s">
        <v>4322</v>
      </c>
      <c r="E749" s="4" t="s">
        <v>1164</v>
      </c>
      <c r="F749" s="4">
        <v>10</v>
      </c>
      <c r="G749" s="4" t="s">
        <v>5105</v>
      </c>
      <c r="H749" s="4" t="s">
        <v>307</v>
      </c>
      <c r="I749" s="4" t="s">
        <v>5489</v>
      </c>
      <c r="J749" s="4" t="s">
        <v>704</v>
      </c>
      <c r="K749" s="4" t="s">
        <v>4721</v>
      </c>
    </row>
    <row r="750" spans="1:11">
      <c r="A750" s="4" t="s">
        <v>3938</v>
      </c>
      <c r="B750" s="4" t="s">
        <v>1168</v>
      </c>
      <c r="C750" s="4">
        <v>77</v>
      </c>
      <c r="D750" s="4" t="s">
        <v>4323</v>
      </c>
      <c r="E750" s="4" t="s">
        <v>1165</v>
      </c>
      <c r="F750" s="4">
        <v>10</v>
      </c>
      <c r="G750" s="4" t="s">
        <v>5106</v>
      </c>
      <c r="H750" s="4" t="s">
        <v>353</v>
      </c>
      <c r="I750" s="4" t="s">
        <v>5490</v>
      </c>
      <c r="J750" s="4" t="s">
        <v>701</v>
      </c>
      <c r="K750" s="4" t="s">
        <v>4722</v>
      </c>
    </row>
    <row r="751" spans="1:11">
      <c r="A751" s="4" t="s">
        <v>3939</v>
      </c>
      <c r="B751" s="4" t="s">
        <v>1168</v>
      </c>
      <c r="C751" s="4">
        <v>78</v>
      </c>
      <c r="D751" s="4" t="s">
        <v>4324</v>
      </c>
      <c r="E751" s="4" t="s">
        <v>1166</v>
      </c>
      <c r="F751" s="4">
        <v>10</v>
      </c>
      <c r="G751" s="4" t="s">
        <v>5107</v>
      </c>
      <c r="H751" s="4" t="s">
        <v>372</v>
      </c>
      <c r="I751" s="4" t="s">
        <v>5491</v>
      </c>
      <c r="J751" s="4" t="s">
        <v>703</v>
      </c>
      <c r="K751" s="4" t="s">
        <v>4723</v>
      </c>
    </row>
    <row r="752" spans="1:11">
      <c r="A752" s="4" t="s">
        <v>3940</v>
      </c>
      <c r="B752" s="4" t="s">
        <v>1168</v>
      </c>
      <c r="C752" s="4">
        <v>79</v>
      </c>
      <c r="D752" s="4" t="s">
        <v>4325</v>
      </c>
      <c r="E752" s="4" t="s">
        <v>1167</v>
      </c>
      <c r="F752" s="4">
        <v>10</v>
      </c>
      <c r="G752" s="4" t="s">
        <v>5108</v>
      </c>
      <c r="H752" s="4" t="s">
        <v>370</v>
      </c>
      <c r="I752" s="4" t="s">
        <v>5492</v>
      </c>
      <c r="J752" s="4" t="s">
        <v>743</v>
      </c>
      <c r="K752" s="4" t="s">
        <v>4724</v>
      </c>
    </row>
    <row r="753" spans="1:11">
      <c r="A753" s="4" t="s">
        <v>3941</v>
      </c>
      <c r="B753" s="4" t="s">
        <v>1168</v>
      </c>
      <c r="C753" s="4">
        <v>80</v>
      </c>
      <c r="D753" s="4" t="s">
        <v>4326</v>
      </c>
      <c r="E753" s="4" t="s">
        <v>1168</v>
      </c>
      <c r="F753" s="4">
        <v>10</v>
      </c>
      <c r="G753" s="4" t="s">
        <v>5109</v>
      </c>
      <c r="H753" s="4" t="s">
        <v>360</v>
      </c>
      <c r="I753" s="4" t="s">
        <v>5493</v>
      </c>
      <c r="J753" s="4" t="s">
        <v>752</v>
      </c>
      <c r="K753" s="4" t="s">
        <v>4725</v>
      </c>
    </row>
    <row r="754" spans="1:11">
      <c r="A754" s="4" t="s">
        <v>3942</v>
      </c>
      <c r="B754" s="4" t="s">
        <v>1168</v>
      </c>
      <c r="C754" s="4">
        <v>81</v>
      </c>
      <c r="D754" s="4" t="s">
        <v>4327</v>
      </c>
      <c r="E754" s="4" t="s">
        <v>1161</v>
      </c>
      <c r="F754" s="4">
        <v>11</v>
      </c>
      <c r="G754" s="4" t="s">
        <v>5110</v>
      </c>
      <c r="H754" s="4" t="s">
        <v>290</v>
      </c>
      <c r="I754" s="4" t="s">
        <v>5494</v>
      </c>
      <c r="J754" s="4" t="s">
        <v>746</v>
      </c>
      <c r="K754" s="4" t="s">
        <v>4726</v>
      </c>
    </row>
    <row r="755" spans="1:11">
      <c r="A755" s="4" t="s">
        <v>3943</v>
      </c>
      <c r="B755" s="4" t="s">
        <v>1168</v>
      </c>
      <c r="C755" s="4">
        <v>82</v>
      </c>
      <c r="D755" s="4" t="s">
        <v>4328</v>
      </c>
      <c r="E755" s="4" t="s">
        <v>1162</v>
      </c>
      <c r="F755" s="4">
        <v>11</v>
      </c>
      <c r="G755" s="4" t="s">
        <v>5111</v>
      </c>
      <c r="H755" s="4" t="s">
        <v>337</v>
      </c>
      <c r="I755" s="4" t="s">
        <v>5495</v>
      </c>
      <c r="J755" s="4" t="s">
        <v>755</v>
      </c>
      <c r="K755" s="4" t="s">
        <v>4727</v>
      </c>
    </row>
    <row r="756" spans="1:11">
      <c r="A756" s="4" t="s">
        <v>3944</v>
      </c>
      <c r="B756" s="4" t="s">
        <v>1168</v>
      </c>
      <c r="C756" s="4">
        <v>83</v>
      </c>
      <c r="D756" s="4" t="s">
        <v>4329</v>
      </c>
      <c r="E756" s="4" t="s">
        <v>1163</v>
      </c>
      <c r="F756" s="4">
        <v>11</v>
      </c>
      <c r="G756" s="4" t="s">
        <v>5112</v>
      </c>
      <c r="H756" s="4" t="s">
        <v>357</v>
      </c>
      <c r="I756" s="4" t="s">
        <v>5496</v>
      </c>
      <c r="J756" s="4" t="s">
        <v>763</v>
      </c>
      <c r="K756" s="4" t="s">
        <v>4728</v>
      </c>
    </row>
    <row r="757" spans="1:11">
      <c r="A757" s="4" t="s">
        <v>3945</v>
      </c>
      <c r="B757" s="4" t="s">
        <v>1168</v>
      </c>
      <c r="C757" s="4">
        <v>84</v>
      </c>
      <c r="D757" s="4" t="s">
        <v>4330</v>
      </c>
      <c r="E757" s="4" t="s">
        <v>1164</v>
      </c>
      <c r="F757" s="4">
        <v>11</v>
      </c>
      <c r="G757" s="4" t="s">
        <v>5113</v>
      </c>
      <c r="H757" s="4" t="s">
        <v>286</v>
      </c>
      <c r="I757" s="4" t="s">
        <v>5497</v>
      </c>
      <c r="J757" s="4" t="s">
        <v>738</v>
      </c>
      <c r="K757" s="4" t="s">
        <v>4729</v>
      </c>
    </row>
    <row r="758" spans="1:11">
      <c r="A758" s="4" t="s">
        <v>3946</v>
      </c>
      <c r="B758" s="4" t="s">
        <v>1168</v>
      </c>
      <c r="C758" s="4">
        <v>85</v>
      </c>
      <c r="D758" s="4" t="s">
        <v>4331</v>
      </c>
      <c r="E758" s="4" t="s">
        <v>1165</v>
      </c>
      <c r="F758" s="4">
        <v>11</v>
      </c>
      <c r="G758" s="4" t="s">
        <v>5114</v>
      </c>
      <c r="H758" s="4" t="s">
        <v>330</v>
      </c>
      <c r="I758" s="4" t="s">
        <v>5498</v>
      </c>
      <c r="J758" s="4" t="s">
        <v>719</v>
      </c>
      <c r="K758" s="4" t="s">
        <v>4730</v>
      </c>
    </row>
    <row r="759" spans="1:11">
      <c r="A759" s="4" t="s">
        <v>3947</v>
      </c>
      <c r="B759" s="4" t="s">
        <v>1168</v>
      </c>
      <c r="C759" s="4">
        <v>86</v>
      </c>
      <c r="D759" s="4" t="s">
        <v>4332</v>
      </c>
      <c r="E759" s="4" t="s">
        <v>1166</v>
      </c>
      <c r="F759" s="4">
        <v>11</v>
      </c>
      <c r="G759" s="4" t="s">
        <v>5115</v>
      </c>
      <c r="H759" s="4" t="s">
        <v>345</v>
      </c>
      <c r="I759" s="4" t="s">
        <v>5499</v>
      </c>
      <c r="J759" s="4" t="s">
        <v>728</v>
      </c>
      <c r="K759" s="4" t="s">
        <v>4731</v>
      </c>
    </row>
    <row r="760" spans="1:11">
      <c r="A760" s="4" t="s">
        <v>3948</v>
      </c>
      <c r="B760" s="4" t="s">
        <v>1168</v>
      </c>
      <c r="C760" s="4">
        <v>87</v>
      </c>
      <c r="D760" s="4" t="s">
        <v>4333</v>
      </c>
      <c r="E760" s="4" t="s">
        <v>1167</v>
      </c>
      <c r="F760" s="4">
        <v>11</v>
      </c>
      <c r="G760" s="4" t="s">
        <v>5116</v>
      </c>
      <c r="H760" s="4" t="s">
        <v>334</v>
      </c>
      <c r="I760" s="4" t="s">
        <v>5500</v>
      </c>
      <c r="J760" s="4" t="s">
        <v>762</v>
      </c>
      <c r="K760" s="4" t="s">
        <v>4732</v>
      </c>
    </row>
    <row r="761" spans="1:11">
      <c r="A761" s="4" t="s">
        <v>3949</v>
      </c>
      <c r="B761" s="4" t="s">
        <v>1168</v>
      </c>
      <c r="C761" s="4">
        <v>88</v>
      </c>
      <c r="D761" s="4" t="s">
        <v>4334</v>
      </c>
      <c r="E761" s="4" t="s">
        <v>1168</v>
      </c>
      <c r="F761" s="4">
        <v>11</v>
      </c>
      <c r="G761" s="4" t="s">
        <v>5117</v>
      </c>
      <c r="H761" s="4" t="s">
        <v>369</v>
      </c>
      <c r="I761" s="4" t="s">
        <v>5501</v>
      </c>
      <c r="J761" s="4" t="s">
        <v>731</v>
      </c>
      <c r="K761" s="4" t="s">
        <v>4733</v>
      </c>
    </row>
    <row r="762" spans="1:11">
      <c r="A762" s="4" t="s">
        <v>3950</v>
      </c>
      <c r="B762" s="4" t="s">
        <v>1168</v>
      </c>
      <c r="C762" s="4">
        <v>89</v>
      </c>
      <c r="D762" s="4" t="s">
        <v>4335</v>
      </c>
      <c r="E762" s="4" t="s">
        <v>1161</v>
      </c>
      <c r="F762" s="4">
        <v>12</v>
      </c>
      <c r="G762" s="4" t="s">
        <v>5118</v>
      </c>
      <c r="H762" s="4" t="s">
        <v>287</v>
      </c>
      <c r="I762" s="4" t="s">
        <v>5502</v>
      </c>
      <c r="J762" s="4" t="s">
        <v>740</v>
      </c>
      <c r="K762" s="4" t="s">
        <v>4734</v>
      </c>
    </row>
    <row r="763" spans="1:11">
      <c r="A763" s="4" t="s">
        <v>3951</v>
      </c>
      <c r="B763" s="4" t="s">
        <v>1168</v>
      </c>
      <c r="C763" s="4">
        <v>90</v>
      </c>
      <c r="D763" s="4" t="s">
        <v>4336</v>
      </c>
      <c r="E763" s="4" t="s">
        <v>1162</v>
      </c>
      <c r="F763" s="4">
        <v>12</v>
      </c>
      <c r="G763" s="4" t="s">
        <v>5119</v>
      </c>
      <c r="H763" s="4" t="s">
        <v>335</v>
      </c>
      <c r="I763" s="4" t="s">
        <v>5503</v>
      </c>
      <c r="J763" s="4" t="s">
        <v>688</v>
      </c>
      <c r="K763" s="4" t="s">
        <v>4735</v>
      </c>
    </row>
    <row r="764" spans="1:11">
      <c r="A764" s="4" t="s">
        <v>3952</v>
      </c>
      <c r="B764" s="4" t="s">
        <v>1168</v>
      </c>
      <c r="C764" s="4">
        <v>91</v>
      </c>
      <c r="D764" s="4" t="s">
        <v>4337</v>
      </c>
      <c r="E764" s="4" t="s">
        <v>1163</v>
      </c>
      <c r="F764" s="4">
        <v>12</v>
      </c>
      <c r="G764" s="4" t="s">
        <v>5120</v>
      </c>
      <c r="H764" s="4" t="s">
        <v>364</v>
      </c>
      <c r="I764" s="4" t="s">
        <v>5504</v>
      </c>
      <c r="J764" s="4" t="s">
        <v>732</v>
      </c>
      <c r="K764" s="4" t="s">
        <v>4736</v>
      </c>
    </row>
    <row r="765" spans="1:11">
      <c r="A765" s="4" t="s">
        <v>3953</v>
      </c>
      <c r="B765" s="4" t="s">
        <v>1168</v>
      </c>
      <c r="C765" s="4">
        <v>92</v>
      </c>
      <c r="D765" s="4" t="s">
        <v>4338</v>
      </c>
      <c r="E765" s="4" t="s">
        <v>1164</v>
      </c>
      <c r="F765" s="4">
        <v>12</v>
      </c>
      <c r="G765" s="4" t="s">
        <v>5121</v>
      </c>
      <c r="H765" s="4" t="s">
        <v>378</v>
      </c>
      <c r="I765" s="4" t="s">
        <v>5505</v>
      </c>
      <c r="J765" s="4" t="s">
        <v>733</v>
      </c>
      <c r="K765" s="4" t="s">
        <v>4737</v>
      </c>
    </row>
    <row r="766" spans="1:11">
      <c r="A766" s="4" t="s">
        <v>3954</v>
      </c>
      <c r="B766" s="4" t="s">
        <v>1168</v>
      </c>
      <c r="C766" s="4">
        <v>93</v>
      </c>
      <c r="D766" s="4" t="s">
        <v>4339</v>
      </c>
      <c r="E766" s="4" t="s">
        <v>1165</v>
      </c>
      <c r="F766" s="4">
        <v>12</v>
      </c>
      <c r="G766" s="4" t="s">
        <v>5122</v>
      </c>
      <c r="H766" s="4" t="s">
        <v>340</v>
      </c>
      <c r="I766" s="4" t="s">
        <v>5506</v>
      </c>
      <c r="J766" s="4" t="s">
        <v>734</v>
      </c>
      <c r="K766" s="4" t="s">
        <v>4738</v>
      </c>
    </row>
    <row r="767" spans="1:11">
      <c r="A767" s="4" t="s">
        <v>3955</v>
      </c>
      <c r="B767" s="4" t="s">
        <v>1168</v>
      </c>
      <c r="C767" s="4">
        <v>94</v>
      </c>
      <c r="D767" s="4" t="s">
        <v>4340</v>
      </c>
      <c r="E767" s="4" t="s">
        <v>1166</v>
      </c>
      <c r="F767" s="4">
        <v>12</v>
      </c>
      <c r="G767" s="4" t="s">
        <v>5123</v>
      </c>
      <c r="H767" s="4" t="s">
        <v>368</v>
      </c>
      <c r="I767" s="4" t="s">
        <v>5507</v>
      </c>
      <c r="J767" s="4" t="s">
        <v>735</v>
      </c>
      <c r="K767" s="4" t="s">
        <v>4739</v>
      </c>
    </row>
    <row r="768" spans="1:11">
      <c r="A768" s="4" t="s">
        <v>3956</v>
      </c>
      <c r="B768" s="4" t="s">
        <v>1168</v>
      </c>
      <c r="C768" s="4">
        <v>95</v>
      </c>
      <c r="D768" s="4" t="s">
        <v>4341</v>
      </c>
      <c r="E768" s="4" t="s">
        <v>1167</v>
      </c>
      <c r="F768" s="4">
        <v>12</v>
      </c>
      <c r="G768" s="4" t="s">
        <v>5124</v>
      </c>
      <c r="H768" s="4" t="s">
        <v>380</v>
      </c>
      <c r="I768" s="4" t="s">
        <v>5508</v>
      </c>
      <c r="J768" s="4" t="s">
        <v>684</v>
      </c>
      <c r="K768" s="4" t="s">
        <v>4740</v>
      </c>
    </row>
    <row r="769" spans="1:11">
      <c r="A769" s="4" t="s">
        <v>3957</v>
      </c>
      <c r="B769" s="4" t="s">
        <v>1168</v>
      </c>
      <c r="C769" s="4">
        <v>96</v>
      </c>
      <c r="D769" s="4" t="s">
        <v>4342</v>
      </c>
      <c r="E769" s="4" t="s">
        <v>1168</v>
      </c>
      <c r="F769" s="4">
        <v>12</v>
      </c>
      <c r="G769" s="4" t="s">
        <v>5125</v>
      </c>
      <c r="H769" s="4" t="s">
        <v>322</v>
      </c>
      <c r="I769" s="4" t="s">
        <v>5509</v>
      </c>
      <c r="J769" s="4" t="s">
        <v>709</v>
      </c>
      <c r="K769" s="4" t="s">
        <v>4741</v>
      </c>
    </row>
    <row r="772" spans="1:11">
      <c r="B772" s="501" t="s">
        <v>768</v>
      </c>
      <c r="C772" s="501"/>
      <c r="D772" s="501"/>
      <c r="E772" s="501"/>
      <c r="F772" s="502" t="s">
        <v>769</v>
      </c>
      <c r="G772" s="503"/>
      <c r="H772" s="503"/>
      <c r="I772" s="503"/>
      <c r="J772" s="503"/>
      <c r="K772" s="504"/>
    </row>
    <row r="773" spans="1:11">
      <c r="B773" s="501" t="s">
        <v>770</v>
      </c>
      <c r="C773" s="501"/>
      <c r="D773" s="501"/>
      <c r="E773" s="501"/>
      <c r="F773" s="502" t="s">
        <v>771</v>
      </c>
      <c r="G773" s="503"/>
      <c r="H773" s="503"/>
      <c r="I773" s="503"/>
      <c r="J773" s="503"/>
      <c r="K773" s="504"/>
    </row>
  </sheetData>
  <mergeCells count="4">
    <mergeCell ref="B773:E773"/>
    <mergeCell ref="F773:K773"/>
    <mergeCell ref="B772:E772"/>
    <mergeCell ref="F772:K772"/>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Instructions</vt:lpstr>
      <vt:lpstr>Read Allocation</vt:lpstr>
      <vt:lpstr>Reagent Tracking</vt:lpstr>
      <vt:lpstr>Protocol</vt:lpstr>
      <vt:lpstr>Index Plates</vt:lpstr>
      <vt:lpstr>Dilute Lib</vt:lpstr>
      <vt:lpstr>Denat &amp; Dilut Lib MiSeq</vt:lpstr>
      <vt:lpstr>Denat &amp; Dilut Lib NovaSeq6000</vt:lpstr>
      <vt:lpstr>Denat &amp; Dilut Lib NovaSeq X</vt:lpstr>
      <vt:lpstr>Denat &amp; Dilut Lib NextSeq500</vt:lpstr>
      <vt:lpstr>Denat &amp; Dilut Lib NextSeq2000</vt:lpstr>
      <vt:lpstr>samplesheet-LRM2</vt:lpstr>
      <vt:lpstr>samplesheet-LRM3</vt:lpstr>
      <vt:lpstr>samplesheet-NextSeq2000</vt:lpstr>
      <vt:lpstr>samplesheet_NovaSeq 1.0</vt:lpstr>
      <vt:lpstr>samplesheet_NovaSeq 1.5</vt:lpstr>
      <vt:lpstr>Targeted DNA Pro UDI</vt:lpstr>
      <vt:lpstr>UDIwellpos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Christian Lecaros - QIAGEN</cp:lastModifiedBy>
  <dcterms:created xsi:type="dcterms:W3CDTF">2021-12-13T16:26:05Z</dcterms:created>
  <dcterms:modified xsi:type="dcterms:W3CDTF">2024-08-13T04:32:27Z</dcterms:modified>
</cp:coreProperties>
</file>